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otaskovaj\OneDrive - SZ\Plocha\Rozpočty\Rámcové smlouvy\Kabely\kabely 2026-2028-06\final\"/>
    </mc:Choice>
  </mc:AlternateContent>
  <bookViews>
    <workbookView xWindow="0" yWindow="0" windowWidth="0" windowHeight="0"/>
  </bookViews>
  <sheets>
    <sheet name="Rekapitulace zakázky" sheetId="1" r:id="rId1"/>
    <sheet name="PS 01 01 - Sborník ÚOŽI" sheetId="2" r:id="rId2"/>
    <sheet name="PS 01 02 - ÚRS" sheetId="3" r:id="rId3"/>
    <sheet name="VON - -" sheetId="4" r:id="rId4"/>
    <sheet name="Pokyny pro vyplnění" sheetId="5" r:id="rId5"/>
  </sheets>
  <definedNames>
    <definedName name="_xlnm.Print_Area" localSheetId="0">'Rekapitulace zakázky'!$D$4:$AO$36,'Rekapitulace zakázky'!$C$42:$AQ$58</definedName>
    <definedName name="_xlnm.Print_Titles" localSheetId="0">'Rekapitulace zakázky'!$52:$52</definedName>
    <definedName name="_xlnm._FilterDatabase" localSheetId="1" hidden="1">'PS 01 01 - Sborník ÚOŽI'!$C$79:$K$515</definedName>
    <definedName name="_xlnm.Print_Area" localSheetId="1">'PS 01 01 - Sborník ÚOŽI'!$C$4:$J$39,'PS 01 01 - Sborník ÚOŽI'!$C$45:$J$61,'PS 01 01 - Sborník ÚOŽI'!$C$67:$K$515</definedName>
    <definedName name="_xlnm.Print_Titles" localSheetId="1">'PS 01 01 - Sborník ÚOŽI'!$79:$79</definedName>
    <definedName name="_xlnm._FilterDatabase" localSheetId="2" hidden="1">'PS 01 02 - ÚRS'!$C$83:$K$198</definedName>
    <definedName name="_xlnm.Print_Area" localSheetId="2">'PS 01 02 - ÚRS'!$C$4:$J$39,'PS 01 02 - ÚRS'!$C$45:$J$65,'PS 01 02 - ÚRS'!$C$71:$K$198</definedName>
    <definedName name="_xlnm.Print_Titles" localSheetId="2">'PS 01 02 - ÚRS'!$83:$83</definedName>
    <definedName name="_xlnm._FilterDatabase" localSheetId="3" hidden="1">'VON - -'!$C$80:$K$94</definedName>
    <definedName name="_xlnm.Print_Area" localSheetId="3">'VON - -'!$C$4:$J$39,'VON - -'!$C$45:$J$62,'VON - -'!$C$68:$K$94</definedName>
    <definedName name="_xlnm.Print_Titles" localSheetId="3">'VON - -'!$80:$80</definedName>
  </definedNames>
  <calcPr/>
</workbook>
</file>

<file path=xl/calcChain.xml><?xml version="1.0" encoding="utf-8"?>
<calcChain xmlns="http://schemas.openxmlformats.org/spreadsheetml/2006/main">
  <c i="4" l="1" r="T84"/>
  <c r="R84"/>
  <c r="J37"/>
  <c r="J36"/>
  <c i="1" r="AY57"/>
  <c i="4" r="J35"/>
  <c i="1" r="AX57"/>
  <c i="4"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3"/>
  <c r="BH83"/>
  <c r="BG83"/>
  <c r="BF83"/>
  <c r="T83"/>
  <c r="T82"/>
  <c r="T81"/>
  <c r="R83"/>
  <c r="R82"/>
  <c r="R81"/>
  <c r="P83"/>
  <c r="J78"/>
  <c r="F77"/>
  <c r="F75"/>
  <c r="E73"/>
  <c r="J55"/>
  <c r="F54"/>
  <c r="F52"/>
  <c r="E50"/>
  <c r="J21"/>
  <c r="E21"/>
  <c r="J54"/>
  <c r="J20"/>
  <c r="J18"/>
  <c r="E18"/>
  <c r="F78"/>
  <c r="J17"/>
  <c r="J12"/>
  <c r="J75"/>
  <c r="E7"/>
  <c r="E71"/>
  <c i="3" r="J37"/>
  <c r="J36"/>
  <c i="1" r="AY56"/>
  <c i="3" r="J35"/>
  <c i="1" r="AX56"/>
  <c i="3"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89"/>
  <c r="BH89"/>
  <c r="BG89"/>
  <c r="BF89"/>
  <c r="T89"/>
  <c r="R89"/>
  <c r="P89"/>
  <c r="BI87"/>
  <c r="BH87"/>
  <c r="BG87"/>
  <c r="BF87"/>
  <c r="T87"/>
  <c r="R87"/>
  <c r="P87"/>
  <c r="J81"/>
  <c r="F80"/>
  <c r="F78"/>
  <c r="E76"/>
  <c r="J55"/>
  <c r="F54"/>
  <c r="F52"/>
  <c r="E50"/>
  <c r="J21"/>
  <c r="E21"/>
  <c r="J80"/>
  <c r="J20"/>
  <c r="J18"/>
  <c r="E18"/>
  <c r="F55"/>
  <c r="J17"/>
  <c r="J12"/>
  <c r="J52"/>
  <c r="E7"/>
  <c r="E74"/>
  <c i="2" r="J37"/>
  <c r="J36"/>
  <c i="1" r="AY55"/>
  <c i="2" r="J35"/>
  <c i="1" r="AX55"/>
  <c i="2" r="BI515"/>
  <c r="BH515"/>
  <c r="BG515"/>
  <c r="BF515"/>
  <c r="T515"/>
  <c r="R515"/>
  <c r="P515"/>
  <c r="BI514"/>
  <c r="BH514"/>
  <c r="BG514"/>
  <c r="BF514"/>
  <c r="T514"/>
  <c r="R514"/>
  <c r="P514"/>
  <c r="BI513"/>
  <c r="BH513"/>
  <c r="BG513"/>
  <c r="BF513"/>
  <c r="T513"/>
  <c r="R513"/>
  <c r="P513"/>
  <c r="BI512"/>
  <c r="BH512"/>
  <c r="BG512"/>
  <c r="BF512"/>
  <c r="T512"/>
  <c r="R512"/>
  <c r="P512"/>
  <c r="BI511"/>
  <c r="BH511"/>
  <c r="BG511"/>
  <c r="BF511"/>
  <c r="T511"/>
  <c r="R511"/>
  <c r="P511"/>
  <c r="BI510"/>
  <c r="BH510"/>
  <c r="BG510"/>
  <c r="BF510"/>
  <c r="T510"/>
  <c r="R510"/>
  <c r="P510"/>
  <c r="BI509"/>
  <c r="BH509"/>
  <c r="BG509"/>
  <c r="BF509"/>
  <c r="T509"/>
  <c r="R509"/>
  <c r="P509"/>
  <c r="BI508"/>
  <c r="BH508"/>
  <c r="BG508"/>
  <c r="BF508"/>
  <c r="T508"/>
  <c r="R508"/>
  <c r="P508"/>
  <c r="BI507"/>
  <c r="BH507"/>
  <c r="BG507"/>
  <c r="BF507"/>
  <c r="T507"/>
  <c r="R507"/>
  <c r="P507"/>
  <c r="BI506"/>
  <c r="BH506"/>
  <c r="BG506"/>
  <c r="BF506"/>
  <c r="T506"/>
  <c r="R506"/>
  <c r="P506"/>
  <c r="BI505"/>
  <c r="BH505"/>
  <c r="BG505"/>
  <c r="BF505"/>
  <c r="T505"/>
  <c r="R505"/>
  <c r="P505"/>
  <c r="BI504"/>
  <c r="BH504"/>
  <c r="BG504"/>
  <c r="BF504"/>
  <c r="T504"/>
  <c r="R504"/>
  <c r="P504"/>
  <c r="BI503"/>
  <c r="BH503"/>
  <c r="BG503"/>
  <c r="BF503"/>
  <c r="T503"/>
  <c r="R503"/>
  <c r="P503"/>
  <c r="BI502"/>
  <c r="BH502"/>
  <c r="BG502"/>
  <c r="BF502"/>
  <c r="T502"/>
  <c r="R502"/>
  <c r="P502"/>
  <c r="BI501"/>
  <c r="BH501"/>
  <c r="BG501"/>
  <c r="BF501"/>
  <c r="T501"/>
  <c r="R501"/>
  <c r="P501"/>
  <c r="BI500"/>
  <c r="BH500"/>
  <c r="BG500"/>
  <c r="BF500"/>
  <c r="T500"/>
  <c r="R500"/>
  <c r="P500"/>
  <c r="BI499"/>
  <c r="BH499"/>
  <c r="BG499"/>
  <c r="BF499"/>
  <c r="T499"/>
  <c r="R499"/>
  <c r="P499"/>
  <c r="BI498"/>
  <c r="BH498"/>
  <c r="BG498"/>
  <c r="BF498"/>
  <c r="T498"/>
  <c r="R498"/>
  <c r="P498"/>
  <c r="BI497"/>
  <c r="BH497"/>
  <c r="BG497"/>
  <c r="BF497"/>
  <c r="T497"/>
  <c r="R497"/>
  <c r="P497"/>
  <c r="BI496"/>
  <c r="BH496"/>
  <c r="BG496"/>
  <c r="BF496"/>
  <c r="T496"/>
  <c r="R496"/>
  <c r="P496"/>
  <c r="BI495"/>
  <c r="BH495"/>
  <c r="BG495"/>
  <c r="BF495"/>
  <c r="T495"/>
  <c r="R495"/>
  <c r="P495"/>
  <c r="BI494"/>
  <c r="BH494"/>
  <c r="BG494"/>
  <c r="BF494"/>
  <c r="T494"/>
  <c r="R494"/>
  <c r="P494"/>
  <c r="BI493"/>
  <c r="BH493"/>
  <c r="BG493"/>
  <c r="BF493"/>
  <c r="T493"/>
  <c r="R493"/>
  <c r="P493"/>
  <c r="BI492"/>
  <c r="BH492"/>
  <c r="BG492"/>
  <c r="BF492"/>
  <c r="T492"/>
  <c r="R492"/>
  <c r="P492"/>
  <c r="BI491"/>
  <c r="BH491"/>
  <c r="BG491"/>
  <c r="BF491"/>
  <c r="T491"/>
  <c r="R491"/>
  <c r="P491"/>
  <c r="BI490"/>
  <c r="BH490"/>
  <c r="BG490"/>
  <c r="BF490"/>
  <c r="T490"/>
  <c r="R490"/>
  <c r="P490"/>
  <c r="BI489"/>
  <c r="BH489"/>
  <c r="BG489"/>
  <c r="BF489"/>
  <c r="T489"/>
  <c r="R489"/>
  <c r="P489"/>
  <c r="BI488"/>
  <c r="BH488"/>
  <c r="BG488"/>
  <c r="BF488"/>
  <c r="T488"/>
  <c r="R488"/>
  <c r="P488"/>
  <c r="BI487"/>
  <c r="BH487"/>
  <c r="BG487"/>
  <c r="BF487"/>
  <c r="T487"/>
  <c r="R487"/>
  <c r="P487"/>
  <c r="BI486"/>
  <c r="BH486"/>
  <c r="BG486"/>
  <c r="BF486"/>
  <c r="T486"/>
  <c r="R486"/>
  <c r="P486"/>
  <c r="BI485"/>
  <c r="BH485"/>
  <c r="BG485"/>
  <c r="BF485"/>
  <c r="T485"/>
  <c r="R485"/>
  <c r="P485"/>
  <c r="BI484"/>
  <c r="BH484"/>
  <c r="BG484"/>
  <c r="BF484"/>
  <c r="T484"/>
  <c r="R484"/>
  <c r="P484"/>
  <c r="BI483"/>
  <c r="BH483"/>
  <c r="BG483"/>
  <c r="BF483"/>
  <c r="T483"/>
  <c r="R483"/>
  <c r="P483"/>
  <c r="BI482"/>
  <c r="BH482"/>
  <c r="BG482"/>
  <c r="BF482"/>
  <c r="T482"/>
  <c r="R482"/>
  <c r="P482"/>
  <c r="BI481"/>
  <c r="BH481"/>
  <c r="BG481"/>
  <c r="BF481"/>
  <c r="T481"/>
  <c r="R481"/>
  <c r="P481"/>
  <c r="BI480"/>
  <c r="BH480"/>
  <c r="BG480"/>
  <c r="BF480"/>
  <c r="T480"/>
  <c r="R480"/>
  <c r="P480"/>
  <c r="BI479"/>
  <c r="BH479"/>
  <c r="BG479"/>
  <c r="BF479"/>
  <c r="T479"/>
  <c r="R479"/>
  <c r="P479"/>
  <c r="BI478"/>
  <c r="BH478"/>
  <c r="BG478"/>
  <c r="BF478"/>
  <c r="T478"/>
  <c r="R478"/>
  <c r="P478"/>
  <c r="BI477"/>
  <c r="BH477"/>
  <c r="BG477"/>
  <c r="BF477"/>
  <c r="T477"/>
  <c r="R477"/>
  <c r="P477"/>
  <c r="BI476"/>
  <c r="BH476"/>
  <c r="BG476"/>
  <c r="BF476"/>
  <c r="T476"/>
  <c r="R476"/>
  <c r="P476"/>
  <c r="BI475"/>
  <c r="BH475"/>
  <c r="BG475"/>
  <c r="BF475"/>
  <c r="T475"/>
  <c r="R475"/>
  <c r="P475"/>
  <c r="BI474"/>
  <c r="BH474"/>
  <c r="BG474"/>
  <c r="BF474"/>
  <c r="T474"/>
  <c r="R474"/>
  <c r="P474"/>
  <c r="BI473"/>
  <c r="BH473"/>
  <c r="BG473"/>
  <c r="BF473"/>
  <c r="T473"/>
  <c r="R473"/>
  <c r="P473"/>
  <c r="BI472"/>
  <c r="BH472"/>
  <c r="BG472"/>
  <c r="BF472"/>
  <c r="T472"/>
  <c r="R472"/>
  <c r="P472"/>
  <c r="BI471"/>
  <c r="BH471"/>
  <c r="BG471"/>
  <c r="BF471"/>
  <c r="T471"/>
  <c r="R471"/>
  <c r="P471"/>
  <c r="BI470"/>
  <c r="BH470"/>
  <c r="BG470"/>
  <c r="BF470"/>
  <c r="T470"/>
  <c r="R470"/>
  <c r="P470"/>
  <c r="BI469"/>
  <c r="BH469"/>
  <c r="BG469"/>
  <c r="BF469"/>
  <c r="T469"/>
  <c r="R469"/>
  <c r="P469"/>
  <c r="BI468"/>
  <c r="BH468"/>
  <c r="BG468"/>
  <c r="BF468"/>
  <c r="T468"/>
  <c r="R468"/>
  <c r="P468"/>
  <c r="BI467"/>
  <c r="BH467"/>
  <c r="BG467"/>
  <c r="BF467"/>
  <c r="T467"/>
  <c r="R467"/>
  <c r="P467"/>
  <c r="BI466"/>
  <c r="BH466"/>
  <c r="BG466"/>
  <c r="BF466"/>
  <c r="T466"/>
  <c r="R466"/>
  <c r="P466"/>
  <c r="BI465"/>
  <c r="BH465"/>
  <c r="BG465"/>
  <c r="BF465"/>
  <c r="T465"/>
  <c r="R465"/>
  <c r="P465"/>
  <c r="BI464"/>
  <c r="BH464"/>
  <c r="BG464"/>
  <c r="BF464"/>
  <c r="T464"/>
  <c r="R464"/>
  <c r="P464"/>
  <c r="BI463"/>
  <c r="BH463"/>
  <c r="BG463"/>
  <c r="BF463"/>
  <c r="T463"/>
  <c r="R463"/>
  <c r="P463"/>
  <c r="BI462"/>
  <c r="BH462"/>
  <c r="BG462"/>
  <c r="BF462"/>
  <c r="T462"/>
  <c r="R462"/>
  <c r="P462"/>
  <c r="BI461"/>
  <c r="BH461"/>
  <c r="BG461"/>
  <c r="BF461"/>
  <c r="T461"/>
  <c r="R461"/>
  <c r="P461"/>
  <c r="BI460"/>
  <c r="BH460"/>
  <c r="BG460"/>
  <c r="BF460"/>
  <c r="T460"/>
  <c r="R460"/>
  <c r="P460"/>
  <c r="BI459"/>
  <c r="BH459"/>
  <c r="BG459"/>
  <c r="BF459"/>
  <c r="T459"/>
  <c r="R459"/>
  <c r="P459"/>
  <c r="BI458"/>
  <c r="BH458"/>
  <c r="BG458"/>
  <c r="BF458"/>
  <c r="T458"/>
  <c r="R458"/>
  <c r="P458"/>
  <c r="BI457"/>
  <c r="BH457"/>
  <c r="BG457"/>
  <c r="BF457"/>
  <c r="T457"/>
  <c r="R457"/>
  <c r="P457"/>
  <c r="BI456"/>
  <c r="BH456"/>
  <c r="BG456"/>
  <c r="BF456"/>
  <c r="T456"/>
  <c r="R456"/>
  <c r="P456"/>
  <c r="BI455"/>
  <c r="BH455"/>
  <c r="BG455"/>
  <c r="BF455"/>
  <c r="T455"/>
  <c r="R455"/>
  <c r="P455"/>
  <c r="BI454"/>
  <c r="BH454"/>
  <c r="BG454"/>
  <c r="BF454"/>
  <c r="T454"/>
  <c r="R454"/>
  <c r="P454"/>
  <c r="BI453"/>
  <c r="BH453"/>
  <c r="BG453"/>
  <c r="BF453"/>
  <c r="T453"/>
  <c r="R453"/>
  <c r="P453"/>
  <c r="BI452"/>
  <c r="BH452"/>
  <c r="BG452"/>
  <c r="BF452"/>
  <c r="T452"/>
  <c r="R452"/>
  <c r="P452"/>
  <c r="BI451"/>
  <c r="BH451"/>
  <c r="BG451"/>
  <c r="BF451"/>
  <c r="T451"/>
  <c r="R451"/>
  <c r="P451"/>
  <c r="BI450"/>
  <c r="BH450"/>
  <c r="BG450"/>
  <c r="BF450"/>
  <c r="T450"/>
  <c r="R450"/>
  <c r="P450"/>
  <c r="BI449"/>
  <c r="BH449"/>
  <c r="BG449"/>
  <c r="BF449"/>
  <c r="T449"/>
  <c r="R449"/>
  <c r="P449"/>
  <c r="BI448"/>
  <c r="BH448"/>
  <c r="BG448"/>
  <c r="BF448"/>
  <c r="T448"/>
  <c r="R448"/>
  <c r="P448"/>
  <c r="BI447"/>
  <c r="BH447"/>
  <c r="BG447"/>
  <c r="BF447"/>
  <c r="T447"/>
  <c r="R447"/>
  <c r="P447"/>
  <c r="BI446"/>
  <c r="BH446"/>
  <c r="BG446"/>
  <c r="BF446"/>
  <c r="T446"/>
  <c r="R446"/>
  <c r="P446"/>
  <c r="BI445"/>
  <c r="BH445"/>
  <c r="BG445"/>
  <c r="BF445"/>
  <c r="T445"/>
  <c r="R445"/>
  <c r="P445"/>
  <c r="BI444"/>
  <c r="BH444"/>
  <c r="BG444"/>
  <c r="BF444"/>
  <c r="T444"/>
  <c r="R444"/>
  <c r="P444"/>
  <c r="BI443"/>
  <c r="BH443"/>
  <c r="BG443"/>
  <c r="BF443"/>
  <c r="T443"/>
  <c r="R443"/>
  <c r="P443"/>
  <c r="BI442"/>
  <c r="BH442"/>
  <c r="BG442"/>
  <c r="BF442"/>
  <c r="T442"/>
  <c r="R442"/>
  <c r="P442"/>
  <c r="BI441"/>
  <c r="BH441"/>
  <c r="BG441"/>
  <c r="BF441"/>
  <c r="T441"/>
  <c r="R441"/>
  <c r="P441"/>
  <c r="BI440"/>
  <c r="BH440"/>
  <c r="BG440"/>
  <c r="BF440"/>
  <c r="T440"/>
  <c r="R440"/>
  <c r="P440"/>
  <c r="BI439"/>
  <c r="BH439"/>
  <c r="BG439"/>
  <c r="BF439"/>
  <c r="T439"/>
  <c r="R439"/>
  <c r="P439"/>
  <c r="BI438"/>
  <c r="BH438"/>
  <c r="BG438"/>
  <c r="BF438"/>
  <c r="T438"/>
  <c r="R438"/>
  <c r="P438"/>
  <c r="BI437"/>
  <c r="BH437"/>
  <c r="BG437"/>
  <c r="BF437"/>
  <c r="T437"/>
  <c r="R437"/>
  <c r="P437"/>
  <c r="BI436"/>
  <c r="BH436"/>
  <c r="BG436"/>
  <c r="BF436"/>
  <c r="T436"/>
  <c r="R436"/>
  <c r="P436"/>
  <c r="BI435"/>
  <c r="BH435"/>
  <c r="BG435"/>
  <c r="BF435"/>
  <c r="T435"/>
  <c r="R435"/>
  <c r="P435"/>
  <c r="BI434"/>
  <c r="BH434"/>
  <c r="BG434"/>
  <c r="BF434"/>
  <c r="T434"/>
  <c r="R434"/>
  <c r="P434"/>
  <c r="BI433"/>
  <c r="BH433"/>
  <c r="BG433"/>
  <c r="BF433"/>
  <c r="T433"/>
  <c r="R433"/>
  <c r="P433"/>
  <c r="BI432"/>
  <c r="BH432"/>
  <c r="BG432"/>
  <c r="BF432"/>
  <c r="T432"/>
  <c r="R432"/>
  <c r="P432"/>
  <c r="BI431"/>
  <c r="BH431"/>
  <c r="BG431"/>
  <c r="BF431"/>
  <c r="T431"/>
  <c r="R431"/>
  <c r="P431"/>
  <c r="BI430"/>
  <c r="BH430"/>
  <c r="BG430"/>
  <c r="BF430"/>
  <c r="T430"/>
  <c r="R430"/>
  <c r="P430"/>
  <c r="BI429"/>
  <c r="BH429"/>
  <c r="BG429"/>
  <c r="BF429"/>
  <c r="T429"/>
  <c r="R429"/>
  <c r="P429"/>
  <c r="BI428"/>
  <c r="BH428"/>
  <c r="BG428"/>
  <c r="BF428"/>
  <c r="T428"/>
  <c r="R428"/>
  <c r="P428"/>
  <c r="BI427"/>
  <c r="BH427"/>
  <c r="BG427"/>
  <c r="BF427"/>
  <c r="T427"/>
  <c r="R427"/>
  <c r="P427"/>
  <c r="BI426"/>
  <c r="BH426"/>
  <c r="BG426"/>
  <c r="BF426"/>
  <c r="T426"/>
  <c r="R426"/>
  <c r="P426"/>
  <c r="BI425"/>
  <c r="BH425"/>
  <c r="BG425"/>
  <c r="BF425"/>
  <c r="T425"/>
  <c r="R425"/>
  <c r="P425"/>
  <c r="BI424"/>
  <c r="BH424"/>
  <c r="BG424"/>
  <c r="BF424"/>
  <c r="T424"/>
  <c r="R424"/>
  <c r="P424"/>
  <c r="BI423"/>
  <c r="BH423"/>
  <c r="BG423"/>
  <c r="BF423"/>
  <c r="T423"/>
  <c r="R423"/>
  <c r="P423"/>
  <c r="BI422"/>
  <c r="BH422"/>
  <c r="BG422"/>
  <c r="BF422"/>
  <c r="T422"/>
  <c r="R422"/>
  <c r="P422"/>
  <c r="BI421"/>
  <c r="BH421"/>
  <c r="BG421"/>
  <c r="BF421"/>
  <c r="T421"/>
  <c r="R421"/>
  <c r="P421"/>
  <c r="BI420"/>
  <c r="BH420"/>
  <c r="BG420"/>
  <c r="BF420"/>
  <c r="T420"/>
  <c r="R420"/>
  <c r="P420"/>
  <c r="BI419"/>
  <c r="BH419"/>
  <c r="BG419"/>
  <c r="BF419"/>
  <c r="T419"/>
  <c r="R419"/>
  <c r="P419"/>
  <c r="BI418"/>
  <c r="BH418"/>
  <c r="BG418"/>
  <c r="BF418"/>
  <c r="T418"/>
  <c r="R418"/>
  <c r="P418"/>
  <c r="BI417"/>
  <c r="BH417"/>
  <c r="BG417"/>
  <c r="BF417"/>
  <c r="T417"/>
  <c r="R417"/>
  <c r="P417"/>
  <c r="BI416"/>
  <c r="BH416"/>
  <c r="BG416"/>
  <c r="BF416"/>
  <c r="T416"/>
  <c r="R416"/>
  <c r="P416"/>
  <c r="BI415"/>
  <c r="BH415"/>
  <c r="BG415"/>
  <c r="BF415"/>
  <c r="T415"/>
  <c r="R415"/>
  <c r="P415"/>
  <c r="BI414"/>
  <c r="BH414"/>
  <c r="BG414"/>
  <c r="BF414"/>
  <c r="T414"/>
  <c r="R414"/>
  <c r="P414"/>
  <c r="BI413"/>
  <c r="BH413"/>
  <c r="BG413"/>
  <c r="BF413"/>
  <c r="T413"/>
  <c r="R413"/>
  <c r="P413"/>
  <c r="BI412"/>
  <c r="BH412"/>
  <c r="BG412"/>
  <c r="BF412"/>
  <c r="T412"/>
  <c r="R412"/>
  <c r="P412"/>
  <c r="BI411"/>
  <c r="BH411"/>
  <c r="BG411"/>
  <c r="BF411"/>
  <c r="T411"/>
  <c r="R411"/>
  <c r="P411"/>
  <c r="BI410"/>
  <c r="BH410"/>
  <c r="BG410"/>
  <c r="BF410"/>
  <c r="T410"/>
  <c r="R410"/>
  <c r="P410"/>
  <c r="BI409"/>
  <c r="BH409"/>
  <c r="BG409"/>
  <c r="BF409"/>
  <c r="T409"/>
  <c r="R409"/>
  <c r="P409"/>
  <c r="BI408"/>
  <c r="BH408"/>
  <c r="BG408"/>
  <c r="BF408"/>
  <c r="T408"/>
  <c r="R408"/>
  <c r="P408"/>
  <c r="BI407"/>
  <c r="BH407"/>
  <c r="BG407"/>
  <c r="BF407"/>
  <c r="T407"/>
  <c r="R407"/>
  <c r="P407"/>
  <c r="BI406"/>
  <c r="BH406"/>
  <c r="BG406"/>
  <c r="BF406"/>
  <c r="T406"/>
  <c r="R406"/>
  <c r="P406"/>
  <c r="BI405"/>
  <c r="BH405"/>
  <c r="BG405"/>
  <c r="BF405"/>
  <c r="T405"/>
  <c r="R405"/>
  <c r="P405"/>
  <c r="BI404"/>
  <c r="BH404"/>
  <c r="BG404"/>
  <c r="BF404"/>
  <c r="T404"/>
  <c r="R404"/>
  <c r="P404"/>
  <c r="BI403"/>
  <c r="BH403"/>
  <c r="BG403"/>
  <c r="BF403"/>
  <c r="T403"/>
  <c r="R403"/>
  <c r="P403"/>
  <c r="BI402"/>
  <c r="BH402"/>
  <c r="BG402"/>
  <c r="BF402"/>
  <c r="T402"/>
  <c r="R402"/>
  <c r="P402"/>
  <c r="BI401"/>
  <c r="BH401"/>
  <c r="BG401"/>
  <c r="BF401"/>
  <c r="T401"/>
  <c r="R401"/>
  <c r="P401"/>
  <c r="BI400"/>
  <c r="BH400"/>
  <c r="BG400"/>
  <c r="BF400"/>
  <c r="T400"/>
  <c r="R400"/>
  <c r="P400"/>
  <c r="BI399"/>
  <c r="BH399"/>
  <c r="BG399"/>
  <c r="BF399"/>
  <c r="T399"/>
  <c r="R399"/>
  <c r="P399"/>
  <c r="BI398"/>
  <c r="BH398"/>
  <c r="BG398"/>
  <c r="BF398"/>
  <c r="T398"/>
  <c r="R398"/>
  <c r="P398"/>
  <c r="BI397"/>
  <c r="BH397"/>
  <c r="BG397"/>
  <c r="BF397"/>
  <c r="T397"/>
  <c r="R397"/>
  <c r="P397"/>
  <c r="BI396"/>
  <c r="BH396"/>
  <c r="BG396"/>
  <c r="BF396"/>
  <c r="T396"/>
  <c r="R396"/>
  <c r="P396"/>
  <c r="BI395"/>
  <c r="BH395"/>
  <c r="BG395"/>
  <c r="BF395"/>
  <c r="T395"/>
  <c r="R395"/>
  <c r="P395"/>
  <c r="BI394"/>
  <c r="BH394"/>
  <c r="BG394"/>
  <c r="BF394"/>
  <c r="T394"/>
  <c r="R394"/>
  <c r="P394"/>
  <c r="BI393"/>
  <c r="BH393"/>
  <c r="BG393"/>
  <c r="BF393"/>
  <c r="T393"/>
  <c r="R393"/>
  <c r="P393"/>
  <c r="BI392"/>
  <c r="BH392"/>
  <c r="BG392"/>
  <c r="BF392"/>
  <c r="T392"/>
  <c r="R392"/>
  <c r="P392"/>
  <c r="BI391"/>
  <c r="BH391"/>
  <c r="BG391"/>
  <c r="BF391"/>
  <c r="T391"/>
  <c r="R391"/>
  <c r="P391"/>
  <c r="BI390"/>
  <c r="BH390"/>
  <c r="BG390"/>
  <c r="BF390"/>
  <c r="T390"/>
  <c r="R390"/>
  <c r="P390"/>
  <c r="BI389"/>
  <c r="BH389"/>
  <c r="BG389"/>
  <c r="BF389"/>
  <c r="T389"/>
  <c r="R389"/>
  <c r="P389"/>
  <c r="BI388"/>
  <c r="BH388"/>
  <c r="BG388"/>
  <c r="BF388"/>
  <c r="T388"/>
  <c r="R388"/>
  <c r="P388"/>
  <c r="BI387"/>
  <c r="BH387"/>
  <c r="BG387"/>
  <c r="BF387"/>
  <c r="T387"/>
  <c r="R387"/>
  <c r="P387"/>
  <c r="BI386"/>
  <c r="BH386"/>
  <c r="BG386"/>
  <c r="BF386"/>
  <c r="T386"/>
  <c r="R386"/>
  <c r="P386"/>
  <c r="BI385"/>
  <c r="BH385"/>
  <c r="BG385"/>
  <c r="BF385"/>
  <c r="T385"/>
  <c r="R385"/>
  <c r="P385"/>
  <c r="BI384"/>
  <c r="BH384"/>
  <c r="BG384"/>
  <c r="BF384"/>
  <c r="T384"/>
  <c r="R384"/>
  <c r="P384"/>
  <c r="BI383"/>
  <c r="BH383"/>
  <c r="BG383"/>
  <c r="BF383"/>
  <c r="T383"/>
  <c r="R383"/>
  <c r="P383"/>
  <c r="BI382"/>
  <c r="BH382"/>
  <c r="BG382"/>
  <c r="BF382"/>
  <c r="T382"/>
  <c r="R382"/>
  <c r="P382"/>
  <c r="BI381"/>
  <c r="BH381"/>
  <c r="BG381"/>
  <c r="BF381"/>
  <c r="T381"/>
  <c r="R381"/>
  <c r="P381"/>
  <c r="BI380"/>
  <c r="BH380"/>
  <c r="BG380"/>
  <c r="BF380"/>
  <c r="T380"/>
  <c r="R380"/>
  <c r="P380"/>
  <c r="BI379"/>
  <c r="BH379"/>
  <c r="BG379"/>
  <c r="BF379"/>
  <c r="T379"/>
  <c r="R379"/>
  <c r="P379"/>
  <c r="BI378"/>
  <c r="BH378"/>
  <c r="BG378"/>
  <c r="BF378"/>
  <c r="T378"/>
  <c r="R378"/>
  <c r="P378"/>
  <c r="BI377"/>
  <c r="BH377"/>
  <c r="BG377"/>
  <c r="BF377"/>
  <c r="T377"/>
  <c r="R377"/>
  <c r="P377"/>
  <c r="BI376"/>
  <c r="BH376"/>
  <c r="BG376"/>
  <c r="BF376"/>
  <c r="T376"/>
  <c r="R376"/>
  <c r="P376"/>
  <c r="BI375"/>
  <c r="BH375"/>
  <c r="BG375"/>
  <c r="BF375"/>
  <c r="T375"/>
  <c r="R375"/>
  <c r="P375"/>
  <c r="BI374"/>
  <c r="BH374"/>
  <c r="BG374"/>
  <c r="BF374"/>
  <c r="T374"/>
  <c r="R374"/>
  <c r="P374"/>
  <c r="BI373"/>
  <c r="BH373"/>
  <c r="BG373"/>
  <c r="BF373"/>
  <c r="T373"/>
  <c r="R373"/>
  <c r="P373"/>
  <c r="BI372"/>
  <c r="BH372"/>
  <c r="BG372"/>
  <c r="BF372"/>
  <c r="T372"/>
  <c r="R372"/>
  <c r="P372"/>
  <c r="BI371"/>
  <c r="BH371"/>
  <c r="BG371"/>
  <c r="BF371"/>
  <c r="T371"/>
  <c r="R371"/>
  <c r="P371"/>
  <c r="BI370"/>
  <c r="BH370"/>
  <c r="BG370"/>
  <c r="BF370"/>
  <c r="T370"/>
  <c r="R370"/>
  <c r="P370"/>
  <c r="BI369"/>
  <c r="BH369"/>
  <c r="BG369"/>
  <c r="BF369"/>
  <c r="T369"/>
  <c r="R369"/>
  <c r="P369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65"/>
  <c r="BH365"/>
  <c r="BG365"/>
  <c r="BF365"/>
  <c r="T365"/>
  <c r="R365"/>
  <c r="P365"/>
  <c r="BI364"/>
  <c r="BH364"/>
  <c r="BG364"/>
  <c r="BF364"/>
  <c r="T364"/>
  <c r="R364"/>
  <c r="P364"/>
  <c r="BI363"/>
  <c r="BH363"/>
  <c r="BG363"/>
  <c r="BF363"/>
  <c r="T363"/>
  <c r="R363"/>
  <c r="P363"/>
  <c r="BI362"/>
  <c r="BH362"/>
  <c r="BG362"/>
  <c r="BF362"/>
  <c r="T362"/>
  <c r="R362"/>
  <c r="P362"/>
  <c r="BI361"/>
  <c r="BH361"/>
  <c r="BG361"/>
  <c r="BF361"/>
  <c r="T361"/>
  <c r="R361"/>
  <c r="P361"/>
  <c r="BI360"/>
  <c r="BH360"/>
  <c r="BG360"/>
  <c r="BF360"/>
  <c r="T360"/>
  <c r="R360"/>
  <c r="P360"/>
  <c r="BI359"/>
  <c r="BH359"/>
  <c r="BG359"/>
  <c r="BF359"/>
  <c r="T359"/>
  <c r="R359"/>
  <c r="P359"/>
  <c r="BI358"/>
  <c r="BH358"/>
  <c r="BG358"/>
  <c r="BF358"/>
  <c r="T358"/>
  <c r="R358"/>
  <c r="P358"/>
  <c r="BI357"/>
  <c r="BH357"/>
  <c r="BG357"/>
  <c r="BF357"/>
  <c r="T357"/>
  <c r="R357"/>
  <c r="P357"/>
  <c r="BI356"/>
  <c r="BH356"/>
  <c r="BG356"/>
  <c r="BF356"/>
  <c r="T356"/>
  <c r="R356"/>
  <c r="P356"/>
  <c r="BI355"/>
  <c r="BH355"/>
  <c r="BG355"/>
  <c r="BF355"/>
  <c r="T355"/>
  <c r="R355"/>
  <c r="P355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8"/>
  <c r="BH348"/>
  <c r="BG348"/>
  <c r="BF348"/>
  <c r="T348"/>
  <c r="R348"/>
  <c r="P348"/>
  <c r="BI347"/>
  <c r="BH347"/>
  <c r="BG347"/>
  <c r="BF347"/>
  <c r="T347"/>
  <c r="R347"/>
  <c r="P347"/>
  <c r="BI346"/>
  <c r="BH346"/>
  <c r="BG346"/>
  <c r="BF346"/>
  <c r="T346"/>
  <c r="R346"/>
  <c r="P346"/>
  <c r="BI345"/>
  <c r="BH345"/>
  <c r="BG345"/>
  <c r="BF345"/>
  <c r="T345"/>
  <c r="R345"/>
  <c r="P345"/>
  <c r="BI344"/>
  <c r="BH344"/>
  <c r="BG344"/>
  <c r="BF344"/>
  <c r="T344"/>
  <c r="R344"/>
  <c r="P344"/>
  <c r="BI343"/>
  <c r="BH343"/>
  <c r="BG343"/>
  <c r="BF343"/>
  <c r="T343"/>
  <c r="R343"/>
  <c r="P343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33"/>
  <c r="BH333"/>
  <c r="BG333"/>
  <c r="BF333"/>
  <c r="T333"/>
  <c r="R333"/>
  <c r="P333"/>
  <c r="BI332"/>
  <c r="BH332"/>
  <c r="BG332"/>
  <c r="BF332"/>
  <c r="T332"/>
  <c r="R332"/>
  <c r="P332"/>
  <c r="BI331"/>
  <c r="BH331"/>
  <c r="BG331"/>
  <c r="BF331"/>
  <c r="T331"/>
  <c r="R331"/>
  <c r="P331"/>
  <c r="BI330"/>
  <c r="BH330"/>
  <c r="BG330"/>
  <c r="BF330"/>
  <c r="T330"/>
  <c r="R330"/>
  <c r="P330"/>
  <c r="BI329"/>
  <c r="BH329"/>
  <c r="BG329"/>
  <c r="BF329"/>
  <c r="T329"/>
  <c r="R329"/>
  <c r="P329"/>
  <c r="BI328"/>
  <c r="BH328"/>
  <c r="BG328"/>
  <c r="BF328"/>
  <c r="T328"/>
  <c r="R328"/>
  <c r="P328"/>
  <c r="BI327"/>
  <c r="BH327"/>
  <c r="BG327"/>
  <c r="BF327"/>
  <c r="T327"/>
  <c r="R327"/>
  <c r="P327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J77"/>
  <c r="F76"/>
  <c r="F74"/>
  <c r="E72"/>
  <c r="J55"/>
  <c r="F54"/>
  <c r="F52"/>
  <c r="E50"/>
  <c r="J21"/>
  <c r="E21"/>
  <c r="J54"/>
  <c r="J20"/>
  <c r="J18"/>
  <c r="E18"/>
  <c r="F77"/>
  <c r="J17"/>
  <c r="J12"/>
  <c r="J74"/>
  <c r="E7"/>
  <c r="E70"/>
  <c i="1" r="L50"/>
  <c r="AM50"/>
  <c r="AM49"/>
  <c r="L49"/>
  <c r="AM47"/>
  <c r="L47"/>
  <c r="L45"/>
  <c r="L44"/>
  <c i="3" r="BK180"/>
  <c i="2" r="J471"/>
  <c r="J470"/>
  <c r="BK466"/>
  <c r="BK460"/>
  <c r="J457"/>
  <c r="J450"/>
  <c r="BK449"/>
  <c r="BK448"/>
  <c r="J428"/>
  <c r="J424"/>
  <c r="J419"/>
  <c r="BK418"/>
  <c r="J417"/>
  <c r="J407"/>
  <c r="J404"/>
  <c r="BK403"/>
  <c r="BK400"/>
  <c r="BK398"/>
  <c r="J396"/>
  <c r="J394"/>
  <c r="J393"/>
  <c r="BK387"/>
  <c r="J384"/>
  <c r="J383"/>
  <c r="J380"/>
  <c i="3" r="BK138"/>
  <c r="BK122"/>
  <c r="BK116"/>
  <c r="J89"/>
  <c i="2" r="J464"/>
  <c r="BK462"/>
  <c r="J460"/>
  <c r="J454"/>
  <c r="J432"/>
  <c r="BK428"/>
  <c r="BK422"/>
  <c r="BK421"/>
  <c r="BK415"/>
  <c r="BK414"/>
  <c r="BK413"/>
  <c r="J402"/>
  <c r="BK401"/>
  <c r="BK394"/>
  <c r="J390"/>
  <c r="J386"/>
  <c r="J381"/>
  <c r="BK380"/>
  <c r="J376"/>
  <c r="J373"/>
  <c r="J365"/>
  <c r="J362"/>
  <c r="BK360"/>
  <c r="J350"/>
  <c r="BK349"/>
  <c r="BK317"/>
  <c r="BK316"/>
  <c r="BK310"/>
  <c r="J308"/>
  <c r="BK305"/>
  <c r="J303"/>
  <c r="BK300"/>
  <c r="J299"/>
  <c r="J296"/>
  <c r="J295"/>
  <c r="J293"/>
  <c r="BK287"/>
  <c r="BK279"/>
  <c r="J277"/>
  <c r="J274"/>
  <c r="BK271"/>
  <c r="J265"/>
  <c r="J262"/>
  <c r="J259"/>
  <c r="J256"/>
  <c r="J253"/>
  <c r="J251"/>
  <c r="BK249"/>
  <c r="BK248"/>
  <c r="J247"/>
  <c r="J238"/>
  <c r="BK225"/>
  <c r="BK219"/>
  <c r="BK216"/>
  <c r="J214"/>
  <c r="J206"/>
  <c r="BK200"/>
  <c r="J196"/>
  <c r="BK195"/>
  <c r="BK194"/>
  <c r="BK190"/>
  <c r="BK189"/>
  <c r="BK179"/>
  <c r="BK175"/>
  <c r="BK174"/>
  <c r="BK173"/>
  <c r="BK158"/>
  <c r="J153"/>
  <c r="J150"/>
  <c r="BK142"/>
  <c r="J139"/>
  <c r="J137"/>
  <c r="J135"/>
  <c r="BK134"/>
  <c r="BK133"/>
  <c r="BK132"/>
  <c r="J130"/>
  <c r="BK116"/>
  <c r="J103"/>
  <c r="J102"/>
  <c r="BK100"/>
  <c r="BK93"/>
  <c r="BK92"/>
  <c r="J90"/>
  <c r="BK89"/>
  <c r="J85"/>
  <c r="J83"/>
  <c i="4" r="BK94"/>
  <c r="J93"/>
  <c r="BK92"/>
  <c r="BK90"/>
  <c r="J89"/>
  <c r="J88"/>
  <c r="BK87"/>
  <c r="BK85"/>
  <c i="3" r="J197"/>
  <c r="BK184"/>
  <c r="J182"/>
  <c r="J168"/>
  <c r="J162"/>
  <c r="J160"/>
  <c r="BK154"/>
  <c r="BK152"/>
  <c r="BK124"/>
  <c r="J116"/>
  <c i="2" r="J463"/>
  <c r="J452"/>
  <c r="J446"/>
  <c r="BK435"/>
  <c r="BK429"/>
  <c r="J416"/>
  <c r="BK405"/>
  <c r="BK402"/>
  <c r="J374"/>
  <c r="BK373"/>
  <c r="BK371"/>
  <c r="J363"/>
  <c r="BK356"/>
  <c r="BK351"/>
  <c r="BK348"/>
  <c r="J345"/>
  <c r="BK343"/>
  <c r="J341"/>
  <c r="J340"/>
  <c r="J339"/>
  <c r="J338"/>
  <c r="BK336"/>
  <c r="J335"/>
  <c r="J333"/>
  <c r="BK332"/>
  <c r="J331"/>
  <c r="BK329"/>
  <c r="J327"/>
  <c r="BK323"/>
  <c r="BK320"/>
  <c r="J312"/>
  <c r="J304"/>
  <c r="J301"/>
  <c r="BK292"/>
  <c r="BK291"/>
  <c r="BK290"/>
  <c r="J284"/>
  <c r="J282"/>
  <c r="BK272"/>
  <c r="J263"/>
  <c r="J257"/>
  <c r="J252"/>
  <c r="J239"/>
  <c r="BK236"/>
  <c r="J233"/>
  <c r="BK230"/>
  <c r="BK227"/>
  <c r="J222"/>
  <c r="J205"/>
  <c r="BK204"/>
  <c r="BK203"/>
  <c r="BK198"/>
  <c r="BK180"/>
  <c r="BK172"/>
  <c r="BK146"/>
  <c i="3" r="BK132"/>
  <c r="BK126"/>
  <c r="J109"/>
  <c r="BK107"/>
  <c i="2" r="J509"/>
  <c r="J506"/>
  <c r="J505"/>
  <c r="J502"/>
  <c r="J500"/>
  <c r="BK497"/>
  <c r="J496"/>
  <c r="J466"/>
  <c r="J465"/>
  <c i="3" r="BK189"/>
  <c r="J180"/>
  <c r="J174"/>
  <c r="BK144"/>
  <c r="BK128"/>
  <c r="BK109"/>
  <c r="BK99"/>
  <c r="BK97"/>
  <c r="BK95"/>
  <c r="BK89"/>
  <c i="2" r="BK480"/>
  <c r="BK475"/>
  <c r="J472"/>
  <c r="J467"/>
  <c r="J459"/>
  <c r="BK453"/>
  <c r="BK452"/>
  <c r="BK450"/>
  <c r="BK440"/>
  <c r="J430"/>
  <c r="J423"/>
  <c r="BK409"/>
  <c r="J368"/>
  <c r="J346"/>
  <c r="BK345"/>
  <c r="J344"/>
  <c r="J342"/>
  <c r="BK321"/>
  <c r="BK314"/>
  <c r="J310"/>
  <c r="BK295"/>
  <c r="J271"/>
  <c r="BK267"/>
  <c r="BK247"/>
  <c r="J227"/>
  <c r="BK211"/>
  <c r="BK196"/>
  <c r="J193"/>
  <c r="BK192"/>
  <c r="BK184"/>
  <c r="J166"/>
  <c r="BK159"/>
  <c r="J157"/>
  <c r="BK156"/>
  <c r="BK155"/>
  <c r="J148"/>
  <c r="BK138"/>
  <c r="J131"/>
  <c r="J128"/>
  <c r="BK112"/>
  <c r="BK110"/>
  <c r="BK98"/>
  <c r="BK95"/>
  <c r="J93"/>
  <c r="J88"/>
  <c i="3" r="BK191"/>
  <c r="BK182"/>
  <c r="BK174"/>
  <c r="BK134"/>
  <c r="BK113"/>
  <c r="J105"/>
  <c r="J87"/>
  <c i="2" r="BK476"/>
  <c r="BK465"/>
  <c r="J461"/>
  <c r="J438"/>
  <c r="BK430"/>
  <c i="4" r="J83"/>
  <c i="3" r="BK192"/>
  <c r="J190"/>
  <c r="J186"/>
  <c r="J184"/>
  <c r="BK172"/>
  <c r="BK170"/>
  <c r="J166"/>
  <c r="J156"/>
  <c r="J154"/>
  <c r="J152"/>
  <c r="BK148"/>
  <c r="J146"/>
  <c r="J144"/>
  <c r="BK142"/>
  <c r="J138"/>
  <c r="J136"/>
  <c r="J130"/>
  <c r="J128"/>
  <c r="J126"/>
  <c r="J122"/>
  <c r="J99"/>
  <c r="BK93"/>
  <c i="2" r="J475"/>
  <c r="BK470"/>
  <c r="J458"/>
  <c r="J448"/>
  <c r="J445"/>
  <c r="BK439"/>
  <c r="J431"/>
  <c r="J429"/>
  <c r="J421"/>
  <c r="J410"/>
  <c r="J409"/>
  <c r="BK404"/>
  <c r="BK386"/>
  <c r="J382"/>
  <c r="J377"/>
  <c r="J369"/>
  <c r="BK342"/>
  <c r="BK341"/>
  <c r="BK337"/>
  <c r="J336"/>
  <c r="J334"/>
  <c r="BK333"/>
  <c r="J330"/>
  <c r="BK328"/>
  <c r="J326"/>
  <c r="BK325"/>
  <c r="BK324"/>
  <c r="J311"/>
  <c r="BK308"/>
  <c r="J302"/>
  <c r="J300"/>
  <c r="BK299"/>
  <c r="J297"/>
  <c r="BK296"/>
  <c r="BK281"/>
  <c r="BK275"/>
  <c r="BK269"/>
  <c r="BK265"/>
  <c r="BK264"/>
  <c r="BK262"/>
  <c r="BK254"/>
  <c r="J250"/>
  <c r="BK244"/>
  <c r="BK241"/>
  <c r="J240"/>
  <c r="J235"/>
  <c r="J229"/>
  <c r="BK228"/>
  <c r="J226"/>
  <c r="BK224"/>
  <c r="BK220"/>
  <c r="J219"/>
  <c r="J218"/>
  <c r="J213"/>
  <c r="J211"/>
  <c r="BK210"/>
  <c r="J208"/>
  <c r="J197"/>
  <c r="J175"/>
  <c r="J171"/>
  <c r="BK164"/>
  <c r="J161"/>
  <c r="J152"/>
  <c r="J134"/>
  <c r="BK128"/>
  <c r="J125"/>
  <c r="BK108"/>
  <c r="J101"/>
  <c i="3" r="BK178"/>
  <c r="J140"/>
  <c r="BK120"/>
  <c r="J115"/>
  <c r="J103"/>
  <c r="BK101"/>
  <c i="2" r="J469"/>
  <c r="BK456"/>
  <c r="BK442"/>
  <c r="BK431"/>
  <c r="BK425"/>
  <c r="BK408"/>
  <c r="J397"/>
  <c r="J389"/>
  <c r="BK388"/>
  <c r="BK367"/>
  <c r="BK357"/>
  <c r="BK354"/>
  <c r="J351"/>
  <c r="BK315"/>
  <c r="BK313"/>
  <c r="BK306"/>
  <c r="BK302"/>
  <c r="BK298"/>
  <c r="J283"/>
  <c r="BK280"/>
  <c r="BK255"/>
  <c r="BK253"/>
  <c r="BK208"/>
  <c r="J200"/>
  <c r="J194"/>
  <c r="J191"/>
  <c r="J188"/>
  <c r="BK185"/>
  <c r="J184"/>
  <c r="BK183"/>
  <c r="BK177"/>
  <c r="J176"/>
  <c r="BK170"/>
  <c r="BK168"/>
  <c r="BK162"/>
  <c r="BK161"/>
  <c r="BK151"/>
  <c r="BK147"/>
  <c r="J146"/>
  <c r="BK144"/>
  <c r="BK143"/>
  <c r="J142"/>
  <c r="J141"/>
  <c r="J140"/>
  <c r="J133"/>
  <c r="J132"/>
  <c r="J129"/>
  <c r="J127"/>
  <c r="BK123"/>
  <c r="BK120"/>
  <c r="J114"/>
  <c r="J106"/>
  <c r="BK104"/>
  <c r="BK102"/>
  <c r="BK99"/>
  <c r="BK97"/>
  <c r="J92"/>
  <c r="BK83"/>
  <c r="J82"/>
  <c i="3" r="J195"/>
  <c r="J189"/>
  <c r="J188"/>
  <c r="BK140"/>
  <c r="J132"/>
  <c i="2" r="J515"/>
  <c r="BK514"/>
  <c r="BK513"/>
  <c r="J512"/>
  <c r="BK511"/>
  <c r="BK510"/>
  <c r="BK509"/>
  <c r="BK508"/>
  <c r="BK507"/>
  <c r="BK505"/>
  <c r="BK504"/>
  <c r="BK503"/>
  <c r="J501"/>
  <c r="BK499"/>
  <c r="J498"/>
  <c r="J497"/>
  <c r="J495"/>
  <c r="J494"/>
  <c r="BK493"/>
  <c r="BK492"/>
  <c r="J490"/>
  <c r="J489"/>
  <c r="BK487"/>
  <c r="BK486"/>
  <c r="BK484"/>
  <c r="BK479"/>
  <c r="BK469"/>
  <c r="J455"/>
  <c r="BK454"/>
  <c r="J437"/>
  <c r="J434"/>
  <c r="J433"/>
  <c r="BK420"/>
  <c r="J418"/>
  <c r="BK416"/>
  <c r="J415"/>
  <c r="J414"/>
  <c r="BK399"/>
  <c r="J379"/>
  <c r="J372"/>
  <c r="J371"/>
  <c r="J366"/>
  <c r="BK365"/>
  <c r="J364"/>
  <c r="BK363"/>
  <c r="J361"/>
  <c r="J360"/>
  <c r="J359"/>
  <c r="BK318"/>
  <c r="J316"/>
  <c r="J315"/>
  <c r="BK309"/>
  <c r="BK307"/>
  <c r="J291"/>
  <c r="J290"/>
  <c r="J280"/>
  <c r="BK276"/>
  <c r="J273"/>
  <c r="BK270"/>
  <c r="J267"/>
  <c r="J266"/>
  <c r="BK260"/>
  <c r="J249"/>
  <c r="BK234"/>
  <c r="BK231"/>
  <c r="J220"/>
  <c r="J215"/>
  <c r="BK214"/>
  <c r="BK213"/>
  <c r="J203"/>
  <c r="BK199"/>
  <c r="J195"/>
  <c r="J192"/>
  <c r="J189"/>
  <c r="BK186"/>
  <c r="J180"/>
  <c r="J179"/>
  <c r="BK178"/>
  <c r="BK176"/>
  <c r="J167"/>
  <c r="BK165"/>
  <c r="BK163"/>
  <c r="J159"/>
  <c r="J156"/>
  <c r="J155"/>
  <c r="J151"/>
  <c r="J149"/>
  <c r="BK148"/>
  <c r="BK141"/>
  <c r="BK139"/>
  <c r="BK126"/>
  <c r="J120"/>
  <c r="J119"/>
  <c r="BK118"/>
  <c r="J115"/>
  <c r="J100"/>
  <c r="BK88"/>
  <c r="BK84"/>
  <c i="4" r="J87"/>
  <c r="BK86"/>
  <c r="J85"/>
  <c r="BK83"/>
  <c i="3" r="BK197"/>
  <c r="BK195"/>
  <c r="J192"/>
  <c r="J191"/>
  <c r="BK190"/>
  <c r="BK188"/>
  <c r="BK186"/>
  <c r="J178"/>
  <c r="BK176"/>
  <c r="J172"/>
  <c r="J170"/>
  <c r="BK168"/>
  <c r="BK166"/>
  <c r="J164"/>
  <c r="BK162"/>
  <c r="BK160"/>
  <c r="BK158"/>
  <c r="BK156"/>
  <c r="BK150"/>
  <c r="J148"/>
  <c r="BK146"/>
  <c r="BK136"/>
  <c r="J134"/>
  <c r="BK130"/>
  <c r="J118"/>
  <c r="BK115"/>
  <c r="J113"/>
  <c r="J101"/>
  <c r="J95"/>
  <c r="BK87"/>
  <c i="2" r="J477"/>
  <c r="J476"/>
  <c r="J474"/>
  <c r="J473"/>
  <c r="BK445"/>
  <c i="3" r="J150"/>
  <c r="J124"/>
  <c r="BK111"/>
  <c i="2" r="J462"/>
  <c r="J453"/>
  <c r="BK447"/>
  <c r="BK444"/>
  <c r="BK443"/>
  <c r="BK441"/>
  <c r="J435"/>
  <c r="BK434"/>
  <c r="BK424"/>
  <c r="J412"/>
  <c r="J406"/>
  <c r="J405"/>
  <c r="J398"/>
  <c r="BK396"/>
  <c r="BK395"/>
  <c r="BK385"/>
  <c r="BK382"/>
  <c r="BK378"/>
  <c r="BK377"/>
  <c r="BK368"/>
  <c r="J352"/>
  <c r="BK350"/>
  <c r="BK346"/>
  <c r="BK311"/>
  <c r="J309"/>
  <c r="BK304"/>
  <c r="BK301"/>
  <c r="BK297"/>
  <c r="BK294"/>
  <c r="J287"/>
  <c r="J286"/>
  <c r="BK284"/>
  <c r="BK283"/>
  <c r="J281"/>
  <c r="BK278"/>
  <c r="J270"/>
  <c r="BK268"/>
  <c r="J261"/>
  <c r="BK259"/>
  <c r="J258"/>
  <c r="BK257"/>
  <c r="BK243"/>
  <c r="J241"/>
  <c r="BK240"/>
  <c r="BK239"/>
  <c r="BK238"/>
  <c r="J237"/>
  <c r="J236"/>
  <c r="BK221"/>
  <c r="J202"/>
  <c r="BK193"/>
  <c r="J187"/>
  <c r="BK181"/>
  <c r="J177"/>
  <c r="J168"/>
  <c r="BK149"/>
  <c r="BK140"/>
  <c r="J113"/>
  <c r="J111"/>
  <c r="BK109"/>
  <c r="J105"/>
  <c r="J98"/>
  <c r="J97"/>
  <c r="BK96"/>
  <c i="3" r="BK118"/>
  <c r="J111"/>
  <c r="J97"/>
  <c r="J93"/>
  <c i="2" r="BK468"/>
  <c r="BK467"/>
  <c r="BK464"/>
  <c r="BK459"/>
  <c r="BK458"/>
  <c r="BK457"/>
  <c r="BK451"/>
  <c r="BK446"/>
  <c r="J444"/>
  <c r="J443"/>
  <c r="J441"/>
  <c r="J440"/>
  <c r="J439"/>
  <c r="BK438"/>
  <c r="J436"/>
  <c r="BK432"/>
  <c r="J427"/>
  <c r="J413"/>
  <c r="BK407"/>
  <c r="BK358"/>
  <c r="J353"/>
  <c r="J349"/>
  <c r="J348"/>
  <c r="BK347"/>
  <c r="J343"/>
  <c r="BK340"/>
  <c r="BK339"/>
  <c r="BK338"/>
  <c r="J337"/>
  <c r="BK335"/>
  <c r="BK334"/>
  <c r="J332"/>
  <c r="BK331"/>
  <c r="BK330"/>
  <c r="J329"/>
  <c r="J328"/>
  <c r="BK327"/>
  <c r="BK326"/>
  <c r="J325"/>
  <c r="J324"/>
  <c r="BK322"/>
  <c r="J321"/>
  <c r="J320"/>
  <c r="BK319"/>
  <c i="3" r="J176"/>
  <c i="2" r="BK481"/>
  <c r="J479"/>
  <c r="J478"/>
  <c r="BK474"/>
  <c r="BK473"/>
  <c r="BK472"/>
  <c r="BK471"/>
  <c r="BK427"/>
  <c r="J422"/>
  <c r="BK411"/>
  <c r="J392"/>
  <c r="BK391"/>
  <c r="J385"/>
  <c r="BK384"/>
  <c r="J375"/>
  <c r="BK374"/>
  <c r="BK372"/>
  <c r="BK359"/>
  <c r="J358"/>
  <c r="J355"/>
  <c r="BK289"/>
  <c r="BK282"/>
  <c r="BK261"/>
  <c r="J254"/>
  <c r="J246"/>
  <c r="BK222"/>
  <c r="BK217"/>
  <c r="BK207"/>
  <c r="BK201"/>
  <c r="BK197"/>
  <c r="J183"/>
  <c r="J147"/>
  <c r="J145"/>
  <c r="BK127"/>
  <c r="BK124"/>
  <c r="BK121"/>
  <c r="J110"/>
  <c r="J109"/>
  <c r="J108"/>
  <c r="BK107"/>
  <c r="J104"/>
  <c r="J96"/>
  <c r="BK94"/>
  <c r="J87"/>
  <c r="BK85"/>
  <c i="3" r="BK103"/>
  <c i="2" r="J514"/>
  <c r="J504"/>
  <c r="BK502"/>
  <c r="BK501"/>
  <c r="BK495"/>
  <c r="J487"/>
  <c r="J486"/>
  <c r="J483"/>
  <c r="BK482"/>
  <c r="J481"/>
  <c r="J468"/>
  <c r="BK463"/>
  <c r="BK455"/>
  <c r="J451"/>
  <c r="BK426"/>
  <c r="J425"/>
  <c r="J420"/>
  <c r="J411"/>
  <c r="J400"/>
  <c r="BK397"/>
  <c r="J395"/>
  <c r="J391"/>
  <c r="BK375"/>
  <c r="BK364"/>
  <c r="BK355"/>
  <c r="BK353"/>
  <c r="J322"/>
  <c r="J319"/>
  <c r="J318"/>
  <c r="J317"/>
  <c r="J314"/>
  <c r="J313"/>
  <c r="BK312"/>
  <c r="J307"/>
  <c r="J305"/>
  <c r="J298"/>
  <c r="J294"/>
  <c r="J292"/>
  <c r="BK286"/>
  <c r="J285"/>
  <c r="J276"/>
  <c r="BK273"/>
  <c r="J272"/>
  <c r="J269"/>
  <c r="J268"/>
  <c r="J264"/>
  <c r="BK263"/>
  <c r="J255"/>
  <c r="BK252"/>
  <c r="J244"/>
  <c r="J243"/>
  <c r="BK242"/>
  <c r="BK237"/>
  <c r="BK235"/>
  <c r="BK232"/>
  <c r="J232"/>
  <c r="J231"/>
  <c r="J228"/>
  <c r="BK223"/>
  <c r="BK218"/>
  <c r="J217"/>
  <c r="BK215"/>
  <c r="J210"/>
  <c r="BK209"/>
  <c r="J207"/>
  <c r="BK206"/>
  <c r="BK205"/>
  <c r="J204"/>
  <c r="BK191"/>
  <c r="J190"/>
  <c r="J182"/>
  <c r="J178"/>
  <c r="J170"/>
  <c r="BK167"/>
  <c r="J165"/>
  <c r="J162"/>
  <c r="BK160"/>
  <c r="BK154"/>
  <c r="BK152"/>
  <c r="BK145"/>
  <c r="J143"/>
  <c r="J138"/>
  <c r="BK136"/>
  <c r="BK130"/>
  <c r="J126"/>
  <c r="BK125"/>
  <c r="J124"/>
  <c r="J123"/>
  <c r="BK122"/>
  <c r="J121"/>
  <c r="J112"/>
  <c r="BK111"/>
  <c r="BK103"/>
  <c r="BK101"/>
  <c r="J94"/>
  <c r="J91"/>
  <c r="J86"/>
  <c r="J84"/>
  <c i="3" r="J142"/>
  <c r="J107"/>
  <c i="2" r="BK515"/>
  <c r="J513"/>
  <c r="BK512"/>
  <c r="J511"/>
  <c r="J510"/>
  <c r="J508"/>
  <c r="J507"/>
  <c r="BK506"/>
  <c r="J503"/>
  <c r="BK500"/>
  <c r="J499"/>
  <c r="BK498"/>
  <c r="BK496"/>
  <c r="BK494"/>
  <c r="J493"/>
  <c r="J492"/>
  <c r="J491"/>
  <c r="BK490"/>
  <c r="BK488"/>
  <c r="BK485"/>
  <c r="J484"/>
  <c r="BK483"/>
  <c r="J442"/>
  <c r="J426"/>
  <c r="BK423"/>
  <c r="BK419"/>
  <c r="BK417"/>
  <c r="BK410"/>
  <c r="BK406"/>
  <c r="J401"/>
  <c r="J399"/>
  <c r="BK392"/>
  <c r="BK390"/>
  <c r="BK389"/>
  <c r="J388"/>
  <c r="BK383"/>
  <c r="BK381"/>
  <c r="BK379"/>
  <c r="J378"/>
  <c r="BK376"/>
  <c r="BK370"/>
  <c r="BK361"/>
  <c r="J357"/>
  <c r="J356"/>
  <c r="J347"/>
  <c r="BK344"/>
  <c r="BK303"/>
  <c r="BK288"/>
  <c r="J279"/>
  <c r="J278"/>
  <c r="BK277"/>
  <c r="J275"/>
  <c r="BK258"/>
  <c r="BK250"/>
  <c r="BK245"/>
  <c r="J242"/>
  <c r="BK229"/>
  <c r="BK226"/>
  <c r="J225"/>
  <c r="BK212"/>
  <c r="BK202"/>
  <c r="BK188"/>
  <c r="J186"/>
  <c r="J185"/>
  <c r="BK182"/>
  <c r="J181"/>
  <c r="J174"/>
  <c r="J173"/>
  <c r="J172"/>
  <c r="BK171"/>
  <c r="J169"/>
  <c r="BK166"/>
  <c r="J164"/>
  <c r="J163"/>
  <c r="J160"/>
  <c r="J158"/>
  <c r="BK157"/>
  <c r="J154"/>
  <c r="BK153"/>
  <c r="BK150"/>
  <c r="J144"/>
  <c r="BK137"/>
  <c r="J136"/>
  <c r="BK135"/>
  <c r="BK131"/>
  <c r="J122"/>
  <c r="BK119"/>
  <c r="BK117"/>
  <c r="J116"/>
  <c r="BK115"/>
  <c r="BK114"/>
  <c r="BK113"/>
  <c r="J107"/>
  <c r="BK106"/>
  <c r="BK105"/>
  <c r="J99"/>
  <c r="J95"/>
  <c r="BK90"/>
  <c r="BK82"/>
  <c i="1" r="AS54"/>
  <c i="4" r="J94"/>
  <c r="BK93"/>
  <c r="J92"/>
  <c r="J90"/>
  <c r="BK89"/>
  <c r="BK88"/>
  <c r="J86"/>
  <c i="3" r="BK164"/>
  <c r="J158"/>
  <c r="J120"/>
  <c r="BK105"/>
  <c i="2" r="BK491"/>
  <c r="BK489"/>
  <c r="J488"/>
  <c r="J485"/>
  <c r="J482"/>
  <c r="J480"/>
  <c r="BK478"/>
  <c r="BK477"/>
  <c r="BK461"/>
  <c r="J456"/>
  <c r="J449"/>
  <c r="J447"/>
  <c r="BK437"/>
  <c r="BK436"/>
  <c r="BK433"/>
  <c r="BK412"/>
  <c r="J408"/>
  <c r="J403"/>
  <c r="BK393"/>
  <c r="J387"/>
  <c r="J370"/>
  <c r="BK369"/>
  <c r="J367"/>
  <c r="BK366"/>
  <c r="BK362"/>
  <c r="J354"/>
  <c r="BK352"/>
  <c r="J323"/>
  <c r="J306"/>
  <c r="BK293"/>
  <c r="J289"/>
  <c r="J288"/>
  <c r="BK285"/>
  <c r="BK274"/>
  <c r="BK266"/>
  <c r="J260"/>
  <c r="BK256"/>
  <c r="BK251"/>
  <c r="J248"/>
  <c r="BK246"/>
  <c r="J245"/>
  <c r="J234"/>
  <c r="BK233"/>
  <c r="J230"/>
  <c r="J224"/>
  <c r="J223"/>
  <c r="J221"/>
  <c r="J216"/>
  <c r="J212"/>
  <c r="J209"/>
  <c r="J201"/>
  <c r="J199"/>
  <c r="J198"/>
  <c r="BK187"/>
  <c r="BK169"/>
  <c r="BK129"/>
  <c r="J118"/>
  <c r="J117"/>
  <c r="BK91"/>
  <c r="J89"/>
  <c r="BK87"/>
  <c r="BK86"/>
  <c i="4" r="F36"/>
  <c i="1" r="BC57"/>
  <c i="4" r="F37"/>
  <c i="1" r="BD57"/>
  <c i="4" r="F34"/>
  <c i="1" r="BA57"/>
  <c i="3" l="1" r="P92"/>
  <c r="P91"/>
  <c r="P86"/>
  <c r="P85"/>
  <c r="P84"/>
  <c i="1" r="AU56"/>
  <c i="2" r="T81"/>
  <c r="T80"/>
  <c r="BK81"/>
  <c r="J81"/>
  <c r="J60"/>
  <c i="3" r="T92"/>
  <c r="T91"/>
  <c r="T86"/>
  <c r="T85"/>
  <c r="T84"/>
  <c r="P194"/>
  <c i="2" r="P81"/>
  <c r="P80"/>
  <c i="1" r="AU55"/>
  <c i="3" r="BK92"/>
  <c r="BK91"/>
  <c r="J91"/>
  <c r="J62"/>
  <c r="BK194"/>
  <c r="J194"/>
  <c r="J64"/>
  <c r="T194"/>
  <c i="2" r="R81"/>
  <c r="R80"/>
  <c i="4" r="BK84"/>
  <c r="J84"/>
  <c r="J61"/>
  <c i="3" r="R92"/>
  <c r="R91"/>
  <c r="R86"/>
  <c r="R85"/>
  <c r="R84"/>
  <c r="R194"/>
  <c i="4" r="P84"/>
  <c r="P82"/>
  <c r="P81"/>
  <c i="1" r="AU57"/>
  <c i="2" r="BE97"/>
  <c r="BE105"/>
  <c r="BE124"/>
  <c r="BE130"/>
  <c r="BE132"/>
  <c r="BE134"/>
  <c r="BE139"/>
  <c r="BE193"/>
  <c r="BE196"/>
  <c r="BE205"/>
  <c r="BE219"/>
  <c r="BE222"/>
  <c r="BE225"/>
  <c r="BE226"/>
  <c r="BE242"/>
  <c r="BE243"/>
  <c r="BE277"/>
  <c r="BE299"/>
  <c r="BE307"/>
  <c r="BE363"/>
  <c r="BE377"/>
  <c r="BE378"/>
  <c r="BE381"/>
  <c r="BE395"/>
  <c r="BE396"/>
  <c r="BE410"/>
  <c r="BE419"/>
  <c r="BE424"/>
  <c r="BE427"/>
  <c r="BE434"/>
  <c r="BE450"/>
  <c r="BE452"/>
  <c r="BE468"/>
  <c r="BE484"/>
  <c r="BE488"/>
  <c r="BE492"/>
  <c r="BE494"/>
  <c i="3" r="BE166"/>
  <c r="BE168"/>
  <c r="BE170"/>
  <c r="BE192"/>
  <c i="4" r="J77"/>
  <c r="BE89"/>
  <c i="2" r="BE83"/>
  <c r="BE89"/>
  <c r="BE94"/>
  <c r="BE118"/>
  <c r="BE121"/>
  <c r="BE142"/>
  <c r="BE155"/>
  <c r="BE162"/>
  <c r="BE168"/>
  <c r="BE183"/>
  <c r="BE184"/>
  <c r="BE191"/>
  <c r="BE213"/>
  <c r="BE269"/>
  <c r="BE346"/>
  <c r="BE349"/>
  <c r="BE386"/>
  <c r="BE387"/>
  <c r="BE404"/>
  <c r="BE432"/>
  <c r="BE475"/>
  <c r="BE482"/>
  <c r="BE485"/>
  <c r="BE489"/>
  <c r="BE491"/>
  <c r="BE496"/>
  <c r="BE497"/>
  <c r="BE498"/>
  <c r="BE499"/>
  <c r="BE501"/>
  <c r="BE504"/>
  <c r="BE506"/>
  <c r="BE509"/>
  <c r="BE512"/>
  <c r="BE513"/>
  <c r="BE514"/>
  <c i="3" r="BE128"/>
  <c i="4" r="BE94"/>
  <c i="2" r="E48"/>
  <c r="BE92"/>
  <c r="BE104"/>
  <c r="BE133"/>
  <c r="BE137"/>
  <c r="BE140"/>
  <c r="BE148"/>
  <c r="BE166"/>
  <c r="BE169"/>
  <c r="BE176"/>
  <c r="BE177"/>
  <c r="BE192"/>
  <c r="BE201"/>
  <c r="BE204"/>
  <c r="BE211"/>
  <c r="BE224"/>
  <c r="BE234"/>
  <c r="BE236"/>
  <c r="BE241"/>
  <c r="BE244"/>
  <c r="BE246"/>
  <c r="BE247"/>
  <c r="BE251"/>
  <c r="BE270"/>
  <c r="BE272"/>
  <c r="BE275"/>
  <c r="BE281"/>
  <c r="BE282"/>
  <c r="BE283"/>
  <c r="BE284"/>
  <c r="BE285"/>
  <c r="BE288"/>
  <c r="BE289"/>
  <c r="BE297"/>
  <c r="BE300"/>
  <c r="BE301"/>
  <c r="BE302"/>
  <c r="BE316"/>
  <c r="BE356"/>
  <c r="BE365"/>
  <c r="BE373"/>
  <c r="BE376"/>
  <c r="BE383"/>
  <c r="BE416"/>
  <c r="BE422"/>
  <c r="BE454"/>
  <c r="BE456"/>
  <c r="BE457"/>
  <c r="BE477"/>
  <c r="BE479"/>
  <c r="BE500"/>
  <c i="3" r="BE111"/>
  <c i="2" r="F55"/>
  <c r="J76"/>
  <c r="BE82"/>
  <c r="BE84"/>
  <c r="BE111"/>
  <c r="BE112"/>
  <c r="BE113"/>
  <c r="BE115"/>
  <c r="BE120"/>
  <c r="BE123"/>
  <c r="BE126"/>
  <c r="BE131"/>
  <c r="BE152"/>
  <c r="BE170"/>
  <c r="BE180"/>
  <c r="BE203"/>
  <c r="BE215"/>
  <c r="BE248"/>
  <c r="BE280"/>
  <c r="BE291"/>
  <c r="BE298"/>
  <c r="BE305"/>
  <c r="BE310"/>
  <c r="BE313"/>
  <c r="BE354"/>
  <c r="BE361"/>
  <c r="BE362"/>
  <c r="BE382"/>
  <c r="BE398"/>
  <c r="BE405"/>
  <c r="BE407"/>
  <c r="BE429"/>
  <c i="3" r="J78"/>
  <c i="2" r="BE318"/>
  <c r="BE322"/>
  <c r="BE329"/>
  <c r="BE333"/>
  <c r="BE334"/>
  <c r="BE335"/>
  <c r="BE336"/>
  <c r="BE337"/>
  <c r="BE338"/>
  <c r="BE339"/>
  <c r="BE340"/>
  <c r="BE341"/>
  <c r="BE345"/>
  <c r="BE351"/>
  <c r="BE390"/>
  <c r="BE425"/>
  <c r="BE442"/>
  <c r="BE465"/>
  <c i="3" r="F81"/>
  <c r="BE101"/>
  <c r="BE103"/>
  <c r="BE134"/>
  <c r="BE142"/>
  <c r="BE176"/>
  <c i="2" r="BE85"/>
  <c r="BE87"/>
  <c r="BE100"/>
  <c r="BE102"/>
  <c r="BE107"/>
  <c r="BE119"/>
  <c r="BE144"/>
  <c r="BE146"/>
  <c r="BE179"/>
  <c r="BE190"/>
  <c r="BE206"/>
  <c r="BE208"/>
  <c r="BE210"/>
  <c r="BE212"/>
  <c r="BE214"/>
  <c r="BE218"/>
  <c r="BE223"/>
  <c r="BE254"/>
  <c r="BE255"/>
  <c r="BE260"/>
  <c r="BE264"/>
  <c r="BE265"/>
  <c r="BE276"/>
  <c r="BE303"/>
  <c r="BE315"/>
  <c r="BE342"/>
  <c r="BE344"/>
  <c r="BE359"/>
  <c r="BE372"/>
  <c r="BE380"/>
  <c r="BE400"/>
  <c r="BE408"/>
  <c r="BE413"/>
  <c r="BE415"/>
  <c r="BE430"/>
  <c r="BE431"/>
  <c r="BE449"/>
  <c i="3" r="BE116"/>
  <c r="BE109"/>
  <c r="BE138"/>
  <c r="BE154"/>
  <c r="BE162"/>
  <c r="BE164"/>
  <c r="BE174"/>
  <c r="BE189"/>
  <c r="BE191"/>
  <c r="BE197"/>
  <c i="4" r="J52"/>
  <c r="BE83"/>
  <c r="BE85"/>
  <c i="2" r="BE90"/>
  <c r="BE103"/>
  <c r="BE116"/>
  <c r="BE125"/>
  <c r="BE127"/>
  <c r="BE143"/>
  <c r="BE147"/>
  <c r="BE159"/>
  <c r="BE160"/>
  <c r="BE172"/>
  <c r="BE173"/>
  <c r="BE175"/>
  <c r="BE181"/>
  <c r="BE185"/>
  <c r="BE207"/>
  <c r="BE209"/>
  <c r="BE235"/>
  <c r="BE261"/>
  <c r="BE295"/>
  <c r="BE306"/>
  <c r="BE311"/>
  <c r="BE350"/>
  <c r="BE369"/>
  <c r="BE384"/>
  <c r="BE391"/>
  <c r="BE392"/>
  <c r="BE393"/>
  <c r="BE401"/>
  <c r="BE426"/>
  <c r="BE443"/>
  <c r="BE448"/>
  <c r="BE470"/>
  <c r="BE472"/>
  <c r="BE473"/>
  <c r="BE480"/>
  <c r="BE481"/>
  <c r="BE486"/>
  <c r="BE487"/>
  <c r="BE490"/>
  <c r="BE502"/>
  <c r="BE503"/>
  <c r="BE505"/>
  <c r="BE507"/>
  <c r="BE508"/>
  <c r="BE511"/>
  <c r="BE515"/>
  <c i="3" r="BE118"/>
  <c r="BE186"/>
  <c r="BE190"/>
  <c i="2" r="J52"/>
  <c r="BE86"/>
  <c r="BE95"/>
  <c r="BE101"/>
  <c r="BE108"/>
  <c r="BE110"/>
  <c r="BE117"/>
  <c r="BE122"/>
  <c r="BE145"/>
  <c r="BE156"/>
  <c r="BE164"/>
  <c r="BE174"/>
  <c r="BE187"/>
  <c r="BE195"/>
  <c r="BE238"/>
  <c r="BE249"/>
  <c r="BE258"/>
  <c r="BE262"/>
  <c r="BE287"/>
  <c r="BE294"/>
  <c r="BE296"/>
  <c r="BE309"/>
  <c r="BE358"/>
  <c r="BE366"/>
  <c r="BE370"/>
  <c r="BE374"/>
  <c r="BE375"/>
  <c r="BE421"/>
  <c r="BE428"/>
  <c r="BE435"/>
  <c r="BE466"/>
  <c i="3" r="E48"/>
  <c r="BE93"/>
  <c r="BE97"/>
  <c r="BE99"/>
  <c r="BE130"/>
  <c r="BE144"/>
  <c r="BE172"/>
  <c i="2" r="BE93"/>
  <c r="BE96"/>
  <c r="BE149"/>
  <c r="BE150"/>
  <c r="BE153"/>
  <c r="BE154"/>
  <c r="BE158"/>
  <c r="BE186"/>
  <c r="BE200"/>
  <c r="BE216"/>
  <c r="BE217"/>
  <c r="BE227"/>
  <c r="BE237"/>
  <c r="BE239"/>
  <c r="BE263"/>
  <c r="BE266"/>
  <c r="BE267"/>
  <c r="BE268"/>
  <c r="BE293"/>
  <c r="BE317"/>
  <c r="BE320"/>
  <c r="BE323"/>
  <c r="BE326"/>
  <c r="BE330"/>
  <c r="BE332"/>
  <c r="BE352"/>
  <c r="BE355"/>
  <c r="BE360"/>
  <c r="BE364"/>
  <c r="BE367"/>
  <c r="BE371"/>
  <c r="BE379"/>
  <c r="BE403"/>
  <c r="BE406"/>
  <c r="BE459"/>
  <c r="BE461"/>
  <c r="BE463"/>
  <c r="BE471"/>
  <c i="3" r="J54"/>
  <c r="BE89"/>
  <c r="BE115"/>
  <c r="BE124"/>
  <c r="BE150"/>
  <c r="BE152"/>
  <c r="BE156"/>
  <c r="BE158"/>
  <c r="BE160"/>
  <c r="BE180"/>
  <c r="BE195"/>
  <c r="BK86"/>
  <c r="J86"/>
  <c r="J61"/>
  <c i="4" r="F55"/>
  <c r="BE86"/>
  <c r="BE87"/>
  <c i="2" r="BE446"/>
  <c r="BE458"/>
  <c r="BE474"/>
  <c i="3" r="BE95"/>
  <c r="BE122"/>
  <c r="BE136"/>
  <c r="BE140"/>
  <c r="BE146"/>
  <c r="BE184"/>
  <c i="2" r="BE91"/>
  <c r="BE106"/>
  <c r="BE141"/>
  <c r="BE163"/>
  <c r="BE171"/>
  <c r="BE178"/>
  <c r="BE182"/>
  <c r="BE188"/>
  <c r="BE189"/>
  <c r="BE194"/>
  <c r="BE198"/>
  <c r="BE228"/>
  <c r="BE232"/>
  <c r="BE245"/>
  <c r="BE250"/>
  <c r="BE292"/>
  <c r="BE357"/>
  <c r="BE385"/>
  <c r="BE394"/>
  <c r="BE397"/>
  <c r="BE414"/>
  <c r="BE417"/>
  <c r="BE441"/>
  <c r="BE460"/>
  <c r="BE462"/>
  <c r="BE464"/>
  <c r="BE476"/>
  <c i="3" r="BE105"/>
  <c r="BE182"/>
  <c i="4" r="BK82"/>
  <c r="J82"/>
  <c r="J60"/>
  <c i="2" r="BE469"/>
  <c r="BE483"/>
  <c r="BE493"/>
  <c r="BE495"/>
  <c r="BE510"/>
  <c i="3" r="BE113"/>
  <c i="2" r="BE165"/>
  <c r="BE202"/>
  <c r="BE229"/>
  <c r="BE231"/>
  <c r="BE240"/>
  <c r="BE253"/>
  <c r="BE271"/>
  <c r="BE273"/>
  <c r="BE274"/>
  <c r="BE278"/>
  <c r="BE279"/>
  <c r="BE286"/>
  <c r="BE308"/>
  <c r="BE319"/>
  <c r="BE324"/>
  <c r="BE325"/>
  <c r="BE327"/>
  <c r="BE328"/>
  <c r="BE331"/>
  <c r="BE353"/>
  <c r="BE368"/>
  <c r="BE409"/>
  <c r="BE411"/>
  <c r="BE412"/>
  <c r="BE418"/>
  <c r="BE433"/>
  <c r="BE437"/>
  <c r="BE438"/>
  <c r="BE440"/>
  <c r="BE447"/>
  <c r="BE455"/>
  <c r="BE478"/>
  <c i="3" r="BE87"/>
  <c r="BE132"/>
  <c r="BE178"/>
  <c i="4" r="E48"/>
  <c r="BE88"/>
  <c r="BE90"/>
  <c r="BE92"/>
  <c r="BE93"/>
  <c i="2" r="BE88"/>
  <c r="BE98"/>
  <c r="BE99"/>
  <c r="BE109"/>
  <c r="BE114"/>
  <c r="BE128"/>
  <c r="BE129"/>
  <c r="BE135"/>
  <c r="BE136"/>
  <c r="BE138"/>
  <c r="BE151"/>
  <c r="BE157"/>
  <c r="BE161"/>
  <c r="BE167"/>
  <c r="BE197"/>
  <c r="BE199"/>
  <c r="BE220"/>
  <c r="BE221"/>
  <c r="BE230"/>
  <c r="BE233"/>
  <c r="BE252"/>
  <c r="BE256"/>
  <c r="BE257"/>
  <c r="BE259"/>
  <c r="BE290"/>
  <c r="BE304"/>
  <c r="BE312"/>
  <c r="BE314"/>
  <c r="BE321"/>
  <c r="BE343"/>
  <c r="BE347"/>
  <c r="BE348"/>
  <c r="BE423"/>
  <c i="3" r="BE120"/>
  <c r="BE126"/>
  <c i="2" r="BE388"/>
  <c r="BE389"/>
  <c r="BE399"/>
  <c r="BE402"/>
  <c r="BE420"/>
  <c r="BE436"/>
  <c r="BE439"/>
  <c r="BE444"/>
  <c r="BE445"/>
  <c r="BE451"/>
  <c r="BE453"/>
  <c r="BE467"/>
  <c i="3" r="BE107"/>
  <c r="BE148"/>
  <c r="BE188"/>
  <c r="F37"/>
  <c i="1" r="BD56"/>
  <c i="4" r="F35"/>
  <c i="1" r="BB57"/>
  <c i="3" r="F34"/>
  <c i="1" r="BA56"/>
  <c i="2" r="J34"/>
  <c i="1" r="AW55"/>
  <c i="2" r="F35"/>
  <c i="1" r="BB55"/>
  <c i="3" r="J34"/>
  <c i="1" r="AW56"/>
  <c i="3" r="F36"/>
  <c i="1" r="BC56"/>
  <c i="2" r="F37"/>
  <c i="1" r="BD55"/>
  <c i="3" r="F35"/>
  <c i="1" r="BB56"/>
  <c i="4" r="J34"/>
  <c i="1" r="AW57"/>
  <c i="2" r="F34"/>
  <c i="1" r="BA55"/>
  <c i="2" r="F36"/>
  <c i="1" r="BC55"/>
  <c i="2" l="1" r="BK80"/>
  <c r="J80"/>
  <c r="J59"/>
  <c i="3" r="BK85"/>
  <c r="BK84"/>
  <c r="J84"/>
  <c r="J59"/>
  <c r="J92"/>
  <c r="J63"/>
  <c i="4" r="BK81"/>
  <c r="J81"/>
  <c r="J59"/>
  <c i="3" r="F33"/>
  <c i="1" r="AZ56"/>
  <c r="BB54"/>
  <c r="W31"/>
  <c r="BA54"/>
  <c r="W30"/>
  <c i="2" r="F33"/>
  <c i="1" r="AZ55"/>
  <c r="BC54"/>
  <c r="W32"/>
  <c i="2" r="J33"/>
  <c i="1" r="AV55"/>
  <c r="AT55"/>
  <c i="4" r="J33"/>
  <c i="1" r="AV57"/>
  <c r="AT57"/>
  <c r="AU54"/>
  <c i="3" r="J33"/>
  <c i="1" r="AV56"/>
  <c r="AT56"/>
  <c i="4" r="F33"/>
  <c i="1" r="AZ57"/>
  <c r="BD54"/>
  <c r="W33"/>
  <c i="3" l="1" r="J85"/>
  <c r="J60"/>
  <c i="1" r="AZ54"/>
  <c r="W29"/>
  <c r="AX54"/>
  <c i="2" r="J30"/>
  <c i="1" r="AG55"/>
  <c r="AN55"/>
  <c r="AY54"/>
  <c i="3" r="J30"/>
  <c i="1" r="AG56"/>
  <c r="AN56"/>
  <c i="4" r="J30"/>
  <c i="1" r="AG57"/>
  <c r="AN57"/>
  <c r="AW54"/>
  <c r="AK30"/>
  <c i="2" l="1" r="J39"/>
  <c i="4" r="J39"/>
  <c i="3" r="J39"/>
  <c i="1" r="AV54"/>
  <c r="AK29"/>
  <c r="AG54"/>
  <c r="AK26"/>
  <c l="1"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<sst xmlns="http://schemas.openxmlformats.org/spreadsheetml/2006/main">
  <si>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</si>
  <si>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</si>
  <si>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</si>
  <si>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</si>
  <si>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</si>
  <si>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{d7b9c909-88cd-4675-a526-78b0721689a1}</t>
  </si>
  <si>
    <t>0,01</t>
  </si>
  <si>
    <t>21</t>
  </si>
  <si>
    <t>12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</si>
  <si>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</si>
  <si>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</si>
  <si>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</si>
  <si>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</si>
  <si>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</si>
  <si>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F20260102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</si>
  <si>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</si>
  <si>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</si>
  <si>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Oprava kabelů a kabelových tras v obvodu SSZT OŘ OVA 2026 - obvod SSZT Ostrava</t>
  </si>
  <si>
    <t>0,1</t>
  </si>
  <si>
    <t>KSO:</t>
  </si>
  <si>
    <t>824</t>
  </si>
  <si>
    <t>CC-CZ:</t>
  </si>
  <si>
    <t/>
  </si>
  <si>
    <t>1</t>
  </si>
  <si>
    <t>Místo:</t>
  </si>
  <si>
    <t>Oblastní ředitelství Ostrava - oblast Ostrava</t>
  </si>
  <si>
    <t>Datum:</t>
  </si>
  <si>
    <t>17. 10. 2025</t>
  </si>
  <si>
    <t>10</t>
  </si>
  <si>
    <t>100</t>
  </si>
  <si>
    <t>Zadavatel:</t>
  </si>
  <si>
    <t>IČ:</t>
  </si>
  <si>
    <t>Správa železnic, státní organizace</t>
  </si>
  <si>
    <t>DIČ:</t>
  </si>
  <si>
    <t>Účastník:</t>
  </si>
  <si>
    <t>Vyplň údaj</t>
  </si>
  <si>
    <t>Projektant:</t>
  </si>
  <si>
    <t xml:space="preserve"> </t>
  </si>
  <si>
    <t>True</t>
  </si>
  <si>
    <t>Zpracovatel:</t>
  </si>
  <si>
    <t>Jana Kotasková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</si>
  <si>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</si>
  <si>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</si>
  <si>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</si>
  <si>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</si>
  <si>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</si>
  <si>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</si>
  <si>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</si>
  <si>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</si>
  <si>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</si>
  <si>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</si>
  <si>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</si>
  <si>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</si>
  <si>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</si>
  <si>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</si>
  <si>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</si>
  <si>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</si>
  <si>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</si>
  <si>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</si>
  <si>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</si>
  <si>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</si>
  <si>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</si>
  <si>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</si>
  <si>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</si>
  <si>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</si>
  <si>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</si>
  <si>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</si>
  <si>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</si>
  <si>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</si>
  <si>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</si>
  <si>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</si>
  <si>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</si>
  <si>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</si>
  <si>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</si>
  <si>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</si>
  <si>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</si>
  <si>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</si>
  <si>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</si>
  <si>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</si>
  <si>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</si>
  <si>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</si>
  <si>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</si>
  <si>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PS 01 01</t>
  </si>
  <si>
    <t>Sborník ÚOŽI</t>
  </si>
  <si>
    <t>PRO</t>
  </si>
  <si>
    <t>{8ee8687e-412b-4804-92e8-fd800410dc4b}</t>
  </si>
  <si>
    <t>2</t>
  </si>
  <si>
    <t>PS 01 02</t>
  </si>
  <si>
    <t>ÚRS</t>
  </si>
  <si>
    <t>STA</t>
  </si>
  <si>
    <t>{80e41d93-0437-44f9-a13e-a695b9e992e2}</t>
  </si>
  <si>
    <t>VON</t>
  </si>
  <si>
    <t>-</t>
  </si>
  <si>
    <t>{6732e80c-a8d1-44b5-b5bd-de05f3d77ee0}</t>
  </si>
  <si>
    <t>KRYCÍ LIST SOUPISU PRACÍ</t>
  </si>
  <si>
    <t>Objekt:</t>
  </si>
  <si>
    <t>PS 01 01 - Sborník ÚOŽI</t>
  </si>
  <si>
    <t>OŘ Ostrava</t>
  </si>
  <si>
    <t>REKAPITULACE ČLENĚNÍ SOUPISU PRACÍ</t>
  </si>
  <si>
    <t>Kód dílu - Popis</t>
  </si>
  <si>
    <t>Cena celkem [CZK]</t>
  </si>
  <si>
    <t>-1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</si>
  <si>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</si>
  <si>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</si>
  <si>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</si>
  <si>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</si>
  <si>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</si>
  <si>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</si>
  <si>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</si>
  <si>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</si>
  <si>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</si>
  <si>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</si>
  <si>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</si>
  <si>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</si>
  <si>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</si>
  <si>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</si>
  <si>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</si>
  <si>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</si>
  <si>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</si>
  <si>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</si>
  <si>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</si>
  <si>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7593505150</t>
  </si>
  <si>
    <t>Pokládka výstražné fólie do výkopu</t>
  </si>
  <si>
    <t>m</t>
  </si>
  <si>
    <t>Sborník UOŽI 01 2026</t>
  </si>
  <si>
    <t>1432651238</t>
  </si>
  <si>
    <t>7593507150</t>
  </si>
  <si>
    <t>Vyjmutí výstražné fólie z výkopu</t>
  </si>
  <si>
    <t>-163726963</t>
  </si>
  <si>
    <t>3</t>
  </si>
  <si>
    <t>5904020010</t>
  </si>
  <si>
    <t>Vyřezání křovin porost řídký 1 až 5 kusů stonků na m2 plochy sklon terénu do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</si>
  <si>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m2</t>
  </si>
  <si>
    <t>-848318482</t>
  </si>
  <si>
    <t>5905023010</t>
  </si>
  <si>
    <t>Úprava povrchu stezky rozprostřením štěrkodrtě do 3 cm Poznámka: 1. V cenách jsou započteny náklady na rozprostření a urovnání kameniva včetně zhutnění povrchu stezky. Platí pro nový i stávající stav. 2. V cenách nejsou obsaženy náklady na dodávku drtě.</t>
  </si>
  <si>
    <t>-1565313124</t>
  </si>
  <si>
    <t>5</t>
  </si>
  <si>
    <t>5909010020</t>
  </si>
  <si>
    <t>Ojedinělé ruční podbití pražců příčných dřevěných Poznámka: 1. V cenách jsou započteny náklady na podbití pražce oboustranně v otevřeném i zapuštěném KL, odstranění kameniva, zdvih, ruční podbití, úprava profilu KL a případná úprava snížení pod patou kolejnice.</t>
  </si>
  <si>
    <t>kus</t>
  </si>
  <si>
    <t>2115344273</t>
  </si>
  <si>
    <t>6</t>
  </si>
  <si>
    <t>5909010030</t>
  </si>
  <si>
    <t>Ojedinělé ruční podbití pražců příčných betonových Poznámka: 1. V cenách jsou započteny náklady na podbití pražce oboustranně v otevřeném i zapuštěném KL, odstranění kameniva, zdvih, ruční podbití, úprava profilu KL a případná úprava snížení pod patou kolejnice.</t>
  </si>
  <si>
    <t>503992778</t>
  </si>
  <si>
    <t>7</t>
  </si>
  <si>
    <t>7492554012</t>
  </si>
  <si>
    <t>Montáž kabelů 4- a 5-žílových Cu do 25 mm2 - uložení do země, chráničky, na rošty, pod omítku apod.</t>
  </si>
  <si>
    <t>-1528125658</t>
  </si>
  <si>
    <t>8</t>
  </si>
  <si>
    <t>7492651010</t>
  </si>
  <si>
    <t>Montáž kabelů jednožílových Al do 240 mm2 - uložení do země, chráničky, na rošty, pod omítku apod.</t>
  </si>
  <si>
    <t>-507816661</t>
  </si>
  <si>
    <t>9</t>
  </si>
  <si>
    <t>7491455012</t>
  </si>
  <si>
    <t>Montáž plechových pozinkovaných kabelových žlabů (včetně příslušenství) šířky 40-250/50 mm včetně víka a nosníků - včetně rozměření, usazení, vyvážení, upevnění a elektrické pospojování</t>
  </si>
  <si>
    <t>1294915498</t>
  </si>
  <si>
    <t>7491455017</t>
  </si>
  <si>
    <t>Montáž plechových pozinkovaných kabelových žlabů (včetně příslušenství) šířky 250-500/100 mm včetně víka a nosníků - včetně rozměření, usazení, vyvážení, upevnění a elektrické pospojování</t>
  </si>
  <si>
    <t>2004423683</t>
  </si>
  <si>
    <t>11</t>
  </si>
  <si>
    <t>7492751022</t>
  </si>
  <si>
    <t>Montáž ukončení kabelů nn v rozvaděči nebo na přístroji izolovaných s označením 2 - 5-ti žílových do 25 mm2 - montáž kabelové koncovky nebo záklopky včetně odizolování pláště a izolace žil kabelu, ukončení žil v rozvaděči, upevnění kabelových ok, roz. trubice, zakončení stínění apod.</t>
  </si>
  <si>
    <t>778784080</t>
  </si>
  <si>
    <t>7499151020</t>
  </si>
  <si>
    <t>Dokončovací práce úprava zapojení stávajících kabelových skříní/rozvaděčů - provedení provizorních úprav zapojení stávajících kabelových skříní nebo rozvaděčů v průběhu výstavby (pro montáž nových i provizorních kabelů, drobné úpravy výstroje apod.) mechanizmy</t>
  </si>
  <si>
    <t>hod</t>
  </si>
  <si>
    <t>-1951911586</t>
  </si>
  <si>
    <t>13</t>
  </si>
  <si>
    <t>7590135010</t>
  </si>
  <si>
    <t>Montáž objektu kabelového č. v. 49040 (žluťásek) - montáž na základ, zatažení kabelů vč. kontroly izolačního stavu bez vyformování a zapojení. Bez kabelových příchytek SONAP a bez usazení a nátěru betonového základu</t>
  </si>
  <si>
    <t>1878697977</t>
  </si>
  <si>
    <t>14</t>
  </si>
  <si>
    <t>7590135060</t>
  </si>
  <si>
    <t>Montáž rozdělovače kabelového zabezpečovacího KR 24 svorek pro 1+3 kabely - na podpěry, zatažení kabelů do rozdělovače, ukončení kabelu, provedení vodní zábrany, kontrola izolačního stavu žil kabelu, zapojení žil na svorkovnice, zalití rozdělovače zalévací hmotou</t>
  </si>
  <si>
    <t>387101002</t>
  </si>
  <si>
    <t>15</t>
  </si>
  <si>
    <t>7590137010</t>
  </si>
  <si>
    <t>Demontáž objektu kabelového č. v. 49040 (žluťásek)</t>
  </si>
  <si>
    <t>-1740213400</t>
  </si>
  <si>
    <t>16</t>
  </si>
  <si>
    <t>7590137060</t>
  </si>
  <si>
    <t>Demontáž rozdělovače kabelového zabezpečovacího KR 24 svorek pro 1+3 kabely</t>
  </si>
  <si>
    <t>1313391891</t>
  </si>
  <si>
    <t>17</t>
  </si>
  <si>
    <t>7590145040</t>
  </si>
  <si>
    <t>Montáž závěru kabelového zabezpečovacího na zemní podpěru UKM 12 - úplná montáž závěru, zatažení kabelu, měření izolačního stavu, jednostranné číslování. Bez provedení zemních prací, zhotovení a zapojení kabelové formy</t>
  </si>
  <si>
    <t>261372040</t>
  </si>
  <si>
    <t>18</t>
  </si>
  <si>
    <t>7590145042</t>
  </si>
  <si>
    <t>Montáž závěru kabelového zabezpečovacího na zemní podpěru UPM 24 - úplná montáž závěru, zatažení kabelu, měření izolačního stavu, jednostranné číslování. Bez provedení zemních prací, zhotovení a zapojení kabelové formy</t>
  </si>
  <si>
    <t>-2141758762</t>
  </si>
  <si>
    <t>19</t>
  </si>
  <si>
    <t>7590145044</t>
  </si>
  <si>
    <t>Montáž závěru kabelového zabezpečovacího na zemní podpěru UKMP - úplná montáž závěru, zatažení kabelu, měření izolačního stavu, jednostranné číslování. Bez provedení zemních prací, zhotovení a zapojení kabelové formy</t>
  </si>
  <si>
    <t>1760142360</t>
  </si>
  <si>
    <t>20</t>
  </si>
  <si>
    <t>7590145046</t>
  </si>
  <si>
    <t>Montáž závěru kabelového zabezpečovacího na zemní podpěru UPMP - úplná montáž závěru, zatažení kabelu, měření izolačního stavu, jednostranné číslování. Bez provedení zemních prací, zhotovení a zapojení kabelové formy</t>
  </si>
  <si>
    <t>-262633953</t>
  </si>
  <si>
    <t>7594205060</t>
  </si>
  <si>
    <t>Montáž stojánku kabelového na betonové pražce KSL - usazení kabelového stojánku do výkopu bez provedení zemních prací, propojení stojánku s kolejnicemi jednokolíkovými lanovými propojeními, připevnění lan k pražci a montážním trámkům, zatažení kabelu, proměření izolačního stavu. Bez zhotovení a zapojení kabelové formy</t>
  </si>
  <si>
    <t>2136794571</t>
  </si>
  <si>
    <t>22</t>
  </si>
  <si>
    <t>7594207050</t>
  </si>
  <si>
    <t>Demontáž stojánku kabelového KSL, KSLP</t>
  </si>
  <si>
    <t>-1990118628</t>
  </si>
  <si>
    <t>23</t>
  </si>
  <si>
    <t>7590147040</t>
  </si>
  <si>
    <t>Demontáž závěru kabelového zabezpečovacího na zemní podpěru UKM 12</t>
  </si>
  <si>
    <t>1248929824</t>
  </si>
  <si>
    <t>24</t>
  </si>
  <si>
    <t>7590147042</t>
  </si>
  <si>
    <t>Demontáž závěru kabelového zabezpečovacího na zemní podpěru UPM 24</t>
  </si>
  <si>
    <t>520237364</t>
  </si>
  <si>
    <t>25</t>
  </si>
  <si>
    <t>7590147044</t>
  </si>
  <si>
    <t>Demontáž závěru kabelového zabezpečovacího na zemní podpěru UKMP</t>
  </si>
  <si>
    <t>1396377144</t>
  </si>
  <si>
    <t>26</t>
  </si>
  <si>
    <t>7590147046</t>
  </si>
  <si>
    <t>Demontáž závěru kabelového zabezpečovacího na zemní podpěru UPMP</t>
  </si>
  <si>
    <t>-1415898630</t>
  </si>
  <si>
    <t>27</t>
  </si>
  <si>
    <t>7590525036</t>
  </si>
  <si>
    <t>Odplastování celoplastového kabelu dvouplášťového do 100 párů</t>
  </si>
  <si>
    <t>-380781022</t>
  </si>
  <si>
    <t>28</t>
  </si>
  <si>
    <t>7590525037</t>
  </si>
  <si>
    <t>Odplastování celoplastového kabelu dvouplášťového do 200 párů</t>
  </si>
  <si>
    <t>191381402</t>
  </si>
  <si>
    <t>29</t>
  </si>
  <si>
    <t>7590525041</t>
  </si>
  <si>
    <t>Odplastování celoplastového kabelu s pancířem do 100 párů</t>
  </si>
  <si>
    <t>-1898184050</t>
  </si>
  <si>
    <t>30</t>
  </si>
  <si>
    <t>7590525042</t>
  </si>
  <si>
    <t>Odplastování celoplastového kabelu s pancířem do 200 párů</t>
  </si>
  <si>
    <t>185090716</t>
  </si>
  <si>
    <t>31</t>
  </si>
  <si>
    <t>7590525073</t>
  </si>
  <si>
    <t>Odřezání kabelu s pancířem úložného do 800 žil - naměření, odřezání a odpancéřování kabelu</t>
  </si>
  <si>
    <t>1033793761</t>
  </si>
  <si>
    <t>32</t>
  </si>
  <si>
    <t>7590525230</t>
  </si>
  <si>
    <t>Montáž kabelu návěstního volně uloženého s jádrem 1 mm Cu TCEKEZE, TCEKFE, TCEKPFLEY, TCEKPFLEZE do 7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</si>
  <si>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-60435397</t>
  </si>
  <si>
    <t>33</t>
  </si>
  <si>
    <t>7590525231</t>
  </si>
  <si>
    <t>Montáž kabelu návěstního volně uloženého s jádrem 1 mm Cu TCEKEZE, TCEKFE, TCEKPFLEY, TCEKPFLEZE do 16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</si>
  <si>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1778172399</t>
  </si>
  <si>
    <t>34</t>
  </si>
  <si>
    <t>7590525232</t>
  </si>
  <si>
    <t>Montáž kabelu návěstního volně uloženého s jádrem 1 mm Cu TCEKEZE, TCEKFE, TCEKPFLEY, TCEKPFLEZE do 30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</si>
  <si>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1216410362</t>
  </si>
  <si>
    <t>35</t>
  </si>
  <si>
    <t>7590525233</t>
  </si>
  <si>
    <t>Montáž kabelu návěstního volně uloženého s jádrem 1 mm Cu TCEKEZE, TCEKFE, TCEKPFLEY, TCEKPFLEZE do 61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</si>
  <si>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1073975479</t>
  </si>
  <si>
    <t>36</t>
  </si>
  <si>
    <t>7590525245</t>
  </si>
  <si>
    <t>Zatažení kabelu do objektu do 9 kg/m - vyčistění přístupu do objektu, odvinutí a zatažení kabelu</t>
  </si>
  <si>
    <t>1585843348</t>
  </si>
  <si>
    <t>37</t>
  </si>
  <si>
    <t>7590525246</t>
  </si>
  <si>
    <t>Zatažení kabelu do objektu přes 9 kg/m - vyčistění přístupu do objektu, odvinutí a zatažení kabelu</t>
  </si>
  <si>
    <t>-597254208</t>
  </si>
  <si>
    <t>38</t>
  </si>
  <si>
    <t>7590525540</t>
  </si>
  <si>
    <t>Montáž smršťovací spojky Raychem bez pancíře na jednoplášťovém celoplastovém kabelu do 10 žil - nasazení manžety, spojení žil, převlečení manžety, nahřátí pro její tepelné smrštění, uložení spojky v jámě</t>
  </si>
  <si>
    <t>803082552</t>
  </si>
  <si>
    <t>39</t>
  </si>
  <si>
    <t>7590525541</t>
  </si>
  <si>
    <t>Montáž smršťovací spojky Raychem bez pancíře na jednoplášťovém celoplastovém kabelu do 20 žil - nasazení manžety, spojení žil, převlečení manžety, nahřátí pro její tepelné smrštění, uložení spojky v jámě</t>
  </si>
  <si>
    <t>1138117812</t>
  </si>
  <si>
    <t>40</t>
  </si>
  <si>
    <t>7590525542</t>
  </si>
  <si>
    <t>Montáž smršťovací spojky Raychem bez pancíře na jednoplášťovém celoplastovém kabelu do 32 žil - nasazení manžety, spojení žil, převlečení manžety, nahřátí pro její tepelné smrštění, uložení spojky v jámě</t>
  </si>
  <si>
    <t>579140248</t>
  </si>
  <si>
    <t>41</t>
  </si>
  <si>
    <t>7590525543</t>
  </si>
  <si>
    <t>Montáž smršťovací spojky Raychem bez pancíře na jednoplášťovém celoplastovém kabelu do 48 žil - nasazení manžety, spojení žil, převlečení manžety, nahřátí pro její tepelné smrštění, uložení spojky v jámě</t>
  </si>
  <si>
    <t>1925529348</t>
  </si>
  <si>
    <t>42</t>
  </si>
  <si>
    <t>7590525545</t>
  </si>
  <si>
    <t>Montáž smršťovací spojky Raychem bez pancíře na jednoplášťovém celoplastovém kabelu do 80 žil - nasazení manžety, spojení žil, převlečení manžety, nahřátí pro její tepelné smrštění, uložení spojky v jámě</t>
  </si>
  <si>
    <t>2106240691</t>
  </si>
  <si>
    <t>43</t>
  </si>
  <si>
    <t>7590525546</t>
  </si>
  <si>
    <t>Montáž smršťovací spojky Raychem bez pancíře na jednoplášťovém celoplastovém kabelu do 100 žil - nasazení manžety, spojení žil, převlečení manžety, nahřátí pro její tepelné smrštění, uložení spojky v jámě</t>
  </si>
  <si>
    <t>1129518642</t>
  </si>
  <si>
    <t>44</t>
  </si>
  <si>
    <t>7590525547</t>
  </si>
  <si>
    <t>Montáž smršťovací spojky Raychem bez pancíře na jednoplášťovém celoplastovém kabelu do 122 žil - nasazení manžety, spojení žil, převlečení manžety, nahřátí pro její tepelné smrštění, uložení spojky v jámě</t>
  </si>
  <si>
    <t>-1288224968</t>
  </si>
  <si>
    <t>45</t>
  </si>
  <si>
    <t>7590525576</t>
  </si>
  <si>
    <t>Montáž smršťovací spojky Raychem s pancířem na dvouplášťovém celoplastovém kabelu do 10 žil - nasazení manžety, spojení žil, převlečení manžety, nahřátí pro její tepelné smrštění, uložení spojky v jámě</t>
  </si>
  <si>
    <t>-1420595285</t>
  </si>
  <si>
    <t>46</t>
  </si>
  <si>
    <t>7590525577</t>
  </si>
  <si>
    <t>Montáž smršťovací spojky Raychem s pancířem na dvouplášťovém celoplastovém kabelu do 20 žil - nasazení manžety, spojení žil, převlečení manžety, nahřátí pro její tepelné smrštění, uložení spojky v jámě</t>
  </si>
  <si>
    <t>526960140</t>
  </si>
  <si>
    <t>47</t>
  </si>
  <si>
    <t>7590525578</t>
  </si>
  <si>
    <t>Montáž smršťovací spojky Raychem s pancířem na dvouplášťovém celoplastovém kabelu do 32 žil - nasazení manžety, spojení žil, převlečení manžety, nahřátí pro její tepelné smrštění, uložení spojky v jámě</t>
  </si>
  <si>
    <t>-1363754189</t>
  </si>
  <si>
    <t>48</t>
  </si>
  <si>
    <t>7590525579</t>
  </si>
  <si>
    <t>Montáž smršťovací spojky Raychem s pancířem na dvouplášťovém celoplastovém kabelu do 48 žil - nasazení manžety, spojení žil, převlečení manžety, nahřátí pro její tepelné smrštění, uložení spojky v jámě</t>
  </si>
  <si>
    <t>1425425241</t>
  </si>
  <si>
    <t>49</t>
  </si>
  <si>
    <t>7590525580</t>
  </si>
  <si>
    <t>Montáž smršťovací spojky Raychem s pancířem na dvouplášťovém celoplastovém kabelu do 60 žil - nasazení manžety, spojení žil, převlečení manžety, nahřátí pro její tepelné smrštění, uložení spojky v jámě</t>
  </si>
  <si>
    <t>915267920</t>
  </si>
  <si>
    <t>50</t>
  </si>
  <si>
    <t>7590525581</t>
  </si>
  <si>
    <t>Montáž smršťovací spojky Raychem s pancířem na dvouplášťovém celoplastovém kabelu do 80 žil - nasazení manžety, spojení žil, převlečení manžety, nahřátí pro její tepelné smrštění, uložení spojky v jámě</t>
  </si>
  <si>
    <t>-1900547945</t>
  </si>
  <si>
    <t>51</t>
  </si>
  <si>
    <t>7590525582</t>
  </si>
  <si>
    <t>Montáž smršťovací spojky Raychem s pancířem na dvouplášťovém celoplastovém kabelu do 100 žil - nasazení manžety, spojení žil, převlečení manžety, nahřátí pro její tepelné smrštění, uložení spojky v jámě</t>
  </si>
  <si>
    <t>-647329909</t>
  </si>
  <si>
    <t>52</t>
  </si>
  <si>
    <t>7590525583</t>
  </si>
  <si>
    <t>Montáž smršťovací spojky Raychem s pancířem na dvouplášťovém celoplastovém kabelu do 122 žil - nasazení manžety, spojení žil, převlečení manžety, nahřátí pro její tepelné smrštění, uložení spojky v jámě</t>
  </si>
  <si>
    <t>-347040083</t>
  </si>
  <si>
    <t>53</t>
  </si>
  <si>
    <t>7590525710</t>
  </si>
  <si>
    <t>Montáž ukončení celoplastového kabelu v závěru nebo rozvaděči se svorkovnicemi Sv12 bez pancíře 3p - odstranění pláště kabelu, odizolování konců vodičů, vyformování, přišroubování vodičů na svorkovnici, přezkoušení izolačního stavu kabelových žil</t>
  </si>
  <si>
    <t>-635780167</t>
  </si>
  <si>
    <t>54</t>
  </si>
  <si>
    <t>7590525711</t>
  </si>
  <si>
    <t>Montáž ukončení celoplastového kabelu v závěru nebo rozvaděči se svorkovnicemi Sv12 bez pancíře 4p - odstranění pláště kabelu, odizolování konců vodičů, vyformování, přišroubování vodičů na svorkovnici, přezkoušení izolačního stavu kabelových žil</t>
  </si>
  <si>
    <t>-1887734956</t>
  </si>
  <si>
    <t>55</t>
  </si>
  <si>
    <t>7590525712</t>
  </si>
  <si>
    <t>Montáž ukončení celoplastového kabelu v závěru nebo rozvaděči se svorkovnicemi Sv12 bez pancíře 7p - odstranění pláště kabelu, odizolování konců vodičů, vyformování, přišroubování vodičů na svorkovnici, přezkoušení izolačního stavu kabelových žil</t>
  </si>
  <si>
    <t>-1730669814</t>
  </si>
  <si>
    <t>56</t>
  </si>
  <si>
    <t>7590525713</t>
  </si>
  <si>
    <t>Montáž ukončení celoplastového kabelu v závěru nebo rozvaděči se svorkovnicemi Sv12 bez pancíře 12p - odstranění pláště kabelu, odizolování konců vodičů, vyformování, přišroubování vodičů na svorkovnici, přezkoušení izolačního stavu kabelových žil</t>
  </si>
  <si>
    <t>-814199293</t>
  </si>
  <si>
    <t>57</t>
  </si>
  <si>
    <t>7590525714</t>
  </si>
  <si>
    <t>Montáž ukončení celoplastového kabelu v závěru nebo rozvaděči se svorkovnicemi Sv12 bez pancíře 16p - odstranění pláště kabelu, odizolování konců vodičů, vyformování, přišroubování vodičů na svorkovnici, přezkoušení izolačního stavu kabelových žil</t>
  </si>
  <si>
    <t>2049023022</t>
  </si>
  <si>
    <t>58</t>
  </si>
  <si>
    <t>7590525715</t>
  </si>
  <si>
    <t>Montáž ukončení celoplastového kabelu v závěru nebo rozvaděči se svorkovnicemi Sv12 bez pancíře 24p - odstranění pláště kabelu, odizolování konců vodičů, vyformování, přišroubování vodičů na svorkovnici, přezkoušení izolačního stavu kabelových žil</t>
  </si>
  <si>
    <t>1509826109</t>
  </si>
  <si>
    <t>59</t>
  </si>
  <si>
    <t>7590525716</t>
  </si>
  <si>
    <t>Montáž ukončení celoplastového kabelu v závěru nebo rozvaděči se svorkovnicemi Sv12 bez pancíře 30p - odstranění pláště kabelu, odizolování konců vodičů, vyformování, přišroubování vodičů na svorkovnici, přezkoušení izolačního stavu kabelových žil</t>
  </si>
  <si>
    <t>492697690</t>
  </si>
  <si>
    <t>60</t>
  </si>
  <si>
    <t>7590525717</t>
  </si>
  <si>
    <t>Montáž ukončení celoplastového kabelu v závěru nebo rozvaděči se svorkovnicemi Sv12 bez pancíře 48p - odstranění pláště kabelu, odizolování konců vodičů, vyformování, přišroubování vodičů na svorkovnici, přezkoušení izolačního stavu kabelových žil</t>
  </si>
  <si>
    <t>953451741</t>
  </si>
  <si>
    <t>61</t>
  </si>
  <si>
    <t>7590525718</t>
  </si>
  <si>
    <t>Montáž ukončení celoplastového kabelu v závěru nebo rozvaděči se svorkovnicemi Sv12 bez pancíře 61p - odstranění pláště kabelu, odizolování konců vodičů, vyformování, přišroubování vodičů na svorkovnici, přezkoušení izolačního stavu kabelových žil</t>
  </si>
  <si>
    <t>1943083132</t>
  </si>
  <si>
    <t>62</t>
  </si>
  <si>
    <t>7590525747</t>
  </si>
  <si>
    <t>Montáž objímky kabelové značkovací - koncové - zhotovení objímky na průměr kabelu, vyražení znaku kabelu na objímku, nasazení objímky a zaletování, ovinutí objímky i pláště kabelu benzopáskou</t>
  </si>
  <si>
    <t>-23173455</t>
  </si>
  <si>
    <t>63</t>
  </si>
  <si>
    <t>7590525750</t>
  </si>
  <si>
    <t>Montáž štítku kabelového průběžného - zhotovení štítku, vyražení znaku kabelu na štítek, připevnění štítku na kabel, ovinutí štítku páskou PVC</t>
  </si>
  <si>
    <t>341647085</t>
  </si>
  <si>
    <t>64</t>
  </si>
  <si>
    <t>7590525753</t>
  </si>
  <si>
    <t>Montáž smršťovací koncovky na zemní kabel</t>
  </si>
  <si>
    <t>2125123796</t>
  </si>
  <si>
    <t>65</t>
  </si>
  <si>
    <t>7590527062</t>
  </si>
  <si>
    <t>Demontáž spojky kabelu bez pancíře</t>
  </si>
  <si>
    <t>-1593988196</t>
  </si>
  <si>
    <t>66</t>
  </si>
  <si>
    <t>7590527060</t>
  </si>
  <si>
    <t>Demontáž spojky kabelu s pancířem</t>
  </si>
  <si>
    <t>-1348274685</t>
  </si>
  <si>
    <t>67</t>
  </si>
  <si>
    <t>7590527120</t>
  </si>
  <si>
    <t>Demontáž ukončení vodiče v závěru nebo rozvaděči se zářezovými svorkovnicemi</t>
  </si>
  <si>
    <t>1852819584</t>
  </si>
  <si>
    <t>68</t>
  </si>
  <si>
    <t>7590527042</t>
  </si>
  <si>
    <t>Demontáž kabelu volně uloženého</t>
  </si>
  <si>
    <t>-1003534098</t>
  </si>
  <si>
    <t>69</t>
  </si>
  <si>
    <t>7590525126</t>
  </si>
  <si>
    <t>Montáž kabelu metalického zatažení do chráničky přes 2 do 4 kg/m</t>
  </si>
  <si>
    <t>-698963142</t>
  </si>
  <si>
    <t>70</t>
  </si>
  <si>
    <t>7590555052</t>
  </si>
  <si>
    <t>Montáž formy pro kabel TCEKE, TCEKES do délky 0,5 m 5 XN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</si>
  <si>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-811891634</t>
  </si>
  <si>
    <t>71</t>
  </si>
  <si>
    <t>7590555132</t>
  </si>
  <si>
    <t>Montáž forma pro kabely TCEKPFLE, TCEKPFLEY, TCEKPFLEZE, TCEKPFLEZY do 3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</si>
  <si>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-420488754</t>
  </si>
  <si>
    <t>72</t>
  </si>
  <si>
    <t>7590555104</t>
  </si>
  <si>
    <t>Montáž formy pro kabely TCEKE, TCEKFY, TCEKY, TCEKEZE, TCEKEY do 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</si>
  <si>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-1339846701</t>
  </si>
  <si>
    <t>73</t>
  </si>
  <si>
    <t>7590555106</t>
  </si>
  <si>
    <t>Montáž formy pro kabely TCEKE, TCEKFY, TCEKY, TCEKEZE, TCEKEY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</si>
  <si>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-320842823</t>
  </si>
  <si>
    <t>74</t>
  </si>
  <si>
    <t>7590555108</t>
  </si>
  <si>
    <t>Montáž formy pro kabely TCEKE, TCEKFY, TCEKY, TCEKEZE, TCEKEY do 12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</si>
  <si>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149695531</t>
  </si>
  <si>
    <t>75</t>
  </si>
  <si>
    <t>7590555112</t>
  </si>
  <si>
    <t>Montáž formy pro kabely TCEKE, TCEKFY, TCEKY, TCEKEZE, TCEKEY do 24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</si>
  <si>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1009274747</t>
  </si>
  <si>
    <t>76</t>
  </si>
  <si>
    <t>7590555114</t>
  </si>
  <si>
    <t>Montáž formy pro kabely TCEKE, TCEKFY, TCEKY, TCEKEZE, TCEKEY do 30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</si>
  <si>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2145868856</t>
  </si>
  <si>
    <t>77</t>
  </si>
  <si>
    <t>7590555116</t>
  </si>
  <si>
    <t>Montáž formy pro kabely TCEKE, TCEKFY, TCEKY, TCEKEZE, TCEKEY do 48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</si>
  <si>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1778540362</t>
  </si>
  <si>
    <t>78</t>
  </si>
  <si>
    <t>7590555330</t>
  </si>
  <si>
    <t>Očištění žil plněných kabelů před opravou či instalací, vodní zábrana do délky 0,5 m za jeden pár</t>
  </si>
  <si>
    <t>753407712</t>
  </si>
  <si>
    <t>79</t>
  </si>
  <si>
    <t>7593405010</t>
  </si>
  <si>
    <t>Montáž sloupku pro drátovodné kladky - usazení kužele a nasazení žárnic na míru. Bez zemních, zednických a natěračských prací</t>
  </si>
  <si>
    <t>2024513472</t>
  </si>
  <si>
    <t>80</t>
  </si>
  <si>
    <t>7593405020</t>
  </si>
  <si>
    <t>Montáž stojánku pro drátovodné kladky - usazení kužele a nasazení žárnic na míru. Bez zemních, zednických a natěračských prací</t>
  </si>
  <si>
    <t>-1124604330</t>
  </si>
  <si>
    <t>81</t>
  </si>
  <si>
    <t>7593405050</t>
  </si>
  <si>
    <t>Montáž kladky jednoduché na sloupek - nasazení, vysměrování, dotažení šroubů a naolejování</t>
  </si>
  <si>
    <t>-116541583</t>
  </si>
  <si>
    <t>82</t>
  </si>
  <si>
    <t>7593405060</t>
  </si>
  <si>
    <t>Montáž kladky dvojité na sloupek - nasazení, vysměrování, dotažení šroubů a naolejování</t>
  </si>
  <si>
    <t>-1513428061</t>
  </si>
  <si>
    <t>83</t>
  </si>
  <si>
    <t>7593405080</t>
  </si>
  <si>
    <t>Montáž kladky odbočné pro 1 DD s kul. ložiskem - nasazení, vysměrování, dotažení šroubů a naolejování</t>
  </si>
  <si>
    <t>659436015</t>
  </si>
  <si>
    <t>84</t>
  </si>
  <si>
    <t>7593405082</t>
  </si>
  <si>
    <t>Montáž kladky odbočné pro 2 DD s kul. ložiskem - nasazení, vysměrování, dotažení šroubů a naolejování</t>
  </si>
  <si>
    <t>1906052110</t>
  </si>
  <si>
    <t>85</t>
  </si>
  <si>
    <t>7593405130</t>
  </si>
  <si>
    <t>Montáž drátovodu dvojitého do žlabu, šíře 20 cm - sejmutí poklopů, rozvinutí, protažení a napnutí drátovodu, zakrytí žlabu poklopy</t>
  </si>
  <si>
    <t>1974798832</t>
  </si>
  <si>
    <t>86</t>
  </si>
  <si>
    <t>7593405132</t>
  </si>
  <si>
    <t>Montáž drátovodu dvojitého do žlabu, šíře 30 cm - sejmutí poklopů, rozvinutí, protažení a napnutí drátovodu, zakrytí žlabu poklopy</t>
  </si>
  <si>
    <t>1884302933</t>
  </si>
  <si>
    <t>87</t>
  </si>
  <si>
    <t>7593405134</t>
  </si>
  <si>
    <t>Montáž drátovodu dvojitého do žlabu, šíře 40 cm - sejmutí poklopů, rozvinutí, protažení a napnutí drátovodu, zakrytí žlabu poklopy</t>
  </si>
  <si>
    <t>2006878335</t>
  </si>
  <si>
    <t>88</t>
  </si>
  <si>
    <t>7593405136</t>
  </si>
  <si>
    <t>Montáž drátovodu dvojitého do žlabu, šíře 50 cm - sejmutí poklopů, rozvinutí, protažení a napnutí drátovodu, zakrytí žlabu poklopy</t>
  </si>
  <si>
    <t>-584772124</t>
  </si>
  <si>
    <t>89</t>
  </si>
  <si>
    <t>7593405140</t>
  </si>
  <si>
    <t>Montáž drátovodu dvojitého na sloupcích - sejmutí poklopů, rozvinutí, protažení a napnutí drátovodu, zakrytí žlabu poklopy</t>
  </si>
  <si>
    <t>1697811258</t>
  </si>
  <si>
    <t>90</t>
  </si>
  <si>
    <t>7593405160</t>
  </si>
  <si>
    <t>Montáž očka pájecího pro drátovod</t>
  </si>
  <si>
    <t>440318868</t>
  </si>
  <si>
    <t>91</t>
  </si>
  <si>
    <t>7593405190</t>
  </si>
  <si>
    <t>Montáž řetězu OC hradlového do žlabu</t>
  </si>
  <si>
    <t>626234156</t>
  </si>
  <si>
    <t>92</t>
  </si>
  <si>
    <t>7593405225</t>
  </si>
  <si>
    <t>Montáž žlabu ocelového s poklopem 20 x 20 x 300</t>
  </si>
  <si>
    <t>-422921059</t>
  </si>
  <si>
    <t>93</t>
  </si>
  <si>
    <t>7593405240</t>
  </si>
  <si>
    <t>Montáž žlabu ocelového s poklopem 30 x 30 x 300</t>
  </si>
  <si>
    <t>81075484</t>
  </si>
  <si>
    <t>94</t>
  </si>
  <si>
    <t>7593405250</t>
  </si>
  <si>
    <t>Montáž žlabu ocelového s poklopem 40 x 30 x 300</t>
  </si>
  <si>
    <t>-1791537708</t>
  </si>
  <si>
    <t>95</t>
  </si>
  <si>
    <t>7593405260</t>
  </si>
  <si>
    <t>Montáž žlabu ocelového s poklopem 40 x 50 x 300</t>
  </si>
  <si>
    <t>-381397956</t>
  </si>
  <si>
    <t>96</t>
  </si>
  <si>
    <t>7593407050</t>
  </si>
  <si>
    <t>Demontáž kladky jednoduché ze sloupku</t>
  </si>
  <si>
    <t>1344752832</t>
  </si>
  <si>
    <t>97</t>
  </si>
  <si>
    <t>7593407060</t>
  </si>
  <si>
    <t>Demontáž kladky dvojité ze sloupku</t>
  </si>
  <si>
    <t>506277976</t>
  </si>
  <si>
    <t>98</t>
  </si>
  <si>
    <t>7593407080</t>
  </si>
  <si>
    <t>Demontáž kladky odbočné pro 1 DD s kul. ložiskem</t>
  </si>
  <si>
    <t>608587942</t>
  </si>
  <si>
    <t>99</t>
  </si>
  <si>
    <t>7593407082</t>
  </si>
  <si>
    <t>Demontáž kladky odbočné pro 2 DD s kul. ložiskem</t>
  </si>
  <si>
    <t>1801626095</t>
  </si>
  <si>
    <t>7593407130</t>
  </si>
  <si>
    <t>Demontáž drátovodu dvojitého ze žlabu</t>
  </si>
  <si>
    <t>1903656194</t>
  </si>
  <si>
    <t>101</t>
  </si>
  <si>
    <t>7593407140</t>
  </si>
  <si>
    <t>Demontáž drátovodu dvojitého ze sloupků</t>
  </si>
  <si>
    <t>1077608150</t>
  </si>
  <si>
    <t>102</t>
  </si>
  <si>
    <t>7593407225</t>
  </si>
  <si>
    <t>Demontáž žlabu ocelového s poklopem 20 x 20 x 300</t>
  </si>
  <si>
    <t>-909381535</t>
  </si>
  <si>
    <t>103</t>
  </si>
  <si>
    <t>7593407240</t>
  </si>
  <si>
    <t>Demontáž žlabu ocelového s poklopem 30 x 30 x 300</t>
  </si>
  <si>
    <t>-473057092</t>
  </si>
  <si>
    <t>104</t>
  </si>
  <si>
    <t>7593407250</t>
  </si>
  <si>
    <t>Demontáž žlabu ocelového s poklopem 40 x 30 x 300</t>
  </si>
  <si>
    <t>-313080007</t>
  </si>
  <si>
    <t>105</t>
  </si>
  <si>
    <t>7593407260</t>
  </si>
  <si>
    <t>Demontáž žlabu ocelového s poklopem 40 x 50 x 300</t>
  </si>
  <si>
    <t>-729265231</t>
  </si>
  <si>
    <t>106</t>
  </si>
  <si>
    <t>7593505270</t>
  </si>
  <si>
    <t>Montáž kabelového označníku Ball Marker - upevnění kabelového označníku na plášť kabelu upevňovacími prvky</t>
  </si>
  <si>
    <t>531173767</t>
  </si>
  <si>
    <t>107</t>
  </si>
  <si>
    <t>7593505280</t>
  </si>
  <si>
    <t>Položení jedné ochranné trubky 110 mm do kabelového lože</t>
  </si>
  <si>
    <t>-1649992649</t>
  </si>
  <si>
    <t>108</t>
  </si>
  <si>
    <t>7594207080</t>
  </si>
  <si>
    <t>Demontáž kolejové skříně TJA, TJAP</t>
  </si>
  <si>
    <t>96256497</t>
  </si>
  <si>
    <t>109</t>
  </si>
  <si>
    <t>7596915030</t>
  </si>
  <si>
    <t>Montáž telefonního objektu VTO 3 - 11 plastového ve sloupu - připevnění telefonního objektu na konstrukci, propojení kabelového závěru s přístrojem, dodání, osazení a zapojení suchého článku, nebo připojení na bateriový rozvod, oprava nátěru, vyzkoušení funkce. Bez provedení ochran proti vlivu trakce a před nebezpečným dotykovým napětím</t>
  </si>
  <si>
    <t>96173643</t>
  </si>
  <si>
    <t>110</t>
  </si>
  <si>
    <t>7596917030</t>
  </si>
  <si>
    <t>Demontáž telefonních objektů VTO 3 - 11</t>
  </si>
  <si>
    <t>1645338069</t>
  </si>
  <si>
    <t>111</t>
  </si>
  <si>
    <t>7596957350</t>
  </si>
  <si>
    <t>Demontáž stožáru volně stojícího včetně základu do 10 m</t>
  </si>
  <si>
    <t>-1587298772</t>
  </si>
  <si>
    <t>112</t>
  </si>
  <si>
    <t>7598015085</t>
  </si>
  <si>
    <t>Přeměření izolačního stavu kabelu úložného 10 žil</t>
  </si>
  <si>
    <t>1129353967</t>
  </si>
  <si>
    <t>113</t>
  </si>
  <si>
    <t>7598015090</t>
  </si>
  <si>
    <t>Přeměření izolačního stavu kabelu úložného 20 žil</t>
  </si>
  <si>
    <t>-428441993</t>
  </si>
  <si>
    <t>114</t>
  </si>
  <si>
    <t>7598015100</t>
  </si>
  <si>
    <t>Přeměření izolačního stavu kabelu úložného 40 žil</t>
  </si>
  <si>
    <t>-339551198</t>
  </si>
  <si>
    <t>115</t>
  </si>
  <si>
    <t>7598015105</t>
  </si>
  <si>
    <t>Přeměření izolačního stavu kabelu úložného 60 žil</t>
  </si>
  <si>
    <t>856811717</t>
  </si>
  <si>
    <t>116</t>
  </si>
  <si>
    <t>7598015110</t>
  </si>
  <si>
    <t>Přeměření izolačního stavu kabelu úložného 80 žil</t>
  </si>
  <si>
    <t>-1859500963</t>
  </si>
  <si>
    <t>117</t>
  </si>
  <si>
    <t>7598015115</t>
  </si>
  <si>
    <t>Přeměření izolačního stavu kabelu úložného 100 žil</t>
  </si>
  <si>
    <t>1281360481</t>
  </si>
  <si>
    <t>118</t>
  </si>
  <si>
    <t>7598015120</t>
  </si>
  <si>
    <t>Přeměření izolačního stavu kabelu úložného 140 žil</t>
  </si>
  <si>
    <t>-428771696</t>
  </si>
  <si>
    <t>119</t>
  </si>
  <si>
    <t>7593505202</t>
  </si>
  <si>
    <t>Uložení HDPE trubky pro optický kabel do výkopu bez zřízení lože a bez krytí</t>
  </si>
  <si>
    <t>-420631352</t>
  </si>
  <si>
    <t>120</t>
  </si>
  <si>
    <t>M</t>
  </si>
  <si>
    <t>7593501125</t>
  </si>
  <si>
    <t>Trasy kabelového vedení Chráničky optického kabelu HDPE 6040 průměr 40/33 mm</t>
  </si>
  <si>
    <t>128</t>
  </si>
  <si>
    <t>-1775360627</t>
  </si>
  <si>
    <t>121</t>
  </si>
  <si>
    <t>5905025010</t>
  </si>
  <si>
    <t>Doplnění stezky štěrkodrtí ojediněle ručně Poznámka: 1. V cenách jsou započteny náklady na doplnění kameniva včetně rozprostření ojediněle ručně z vozíku nebo souvisle mechanizací z vozíků nebo železničních vozů. 2. V cenách nejsou obsaženy náklady na dodávku kameniva.</t>
  </si>
  <si>
    <t>m3</t>
  </si>
  <si>
    <t>-1628472973</t>
  </si>
  <si>
    <t>122</t>
  </si>
  <si>
    <t>5905105010</t>
  </si>
  <si>
    <t>Doplnění KL kamenivem ojediněle ručně v koleji Poznámka: 1. V cenách jsou započteny náklady na doplnění kameniva ojediněle ručně vidlemi a/nebo souvisle strojně z výsypných vozů případně nakladačem. 2. V cenách nejsou obsaženy náklady na dodávku kameniva.</t>
  </si>
  <si>
    <t>-1800384583</t>
  </si>
  <si>
    <t>123</t>
  </si>
  <si>
    <t>5905023020</t>
  </si>
  <si>
    <t>Úprava povrchu stezky rozprostřením štěrkodrtě přes 3 do 5 cm Poznámka: 1. V cenách jsou započteny náklady na rozprostření a urovnání kameniva včetně zhutnění povrchu stezky. Platí pro nový i stávající stav. 2. V cenách nejsou obsaženy náklady na dodávku drtě.</t>
  </si>
  <si>
    <t>1141146520</t>
  </si>
  <si>
    <t>124</t>
  </si>
  <si>
    <t>5905080010</t>
  </si>
  <si>
    <t>Ojedinělé čištění KL mimo lavičku lože otevřené Poznámka: 1. V cenách jsou započteny náklady na odstranění buřiny, rozkopání a pročištění KL ručně, přehození čistého kameniva a výzisku jeho rozprostření na terén nebo jeho naložení na dopravní prostředek, úpravu KL do profilu a případné snížení KL pod patou kolejnice.U čištění KL v celém profilu jsou v ceně započteny náklady na případné uvolnění, posun a dotažení pražce. 2. V cenách nejsou obsaženy náklady na podbití pražce, dodávku a doplnění kameniva.</t>
  </si>
  <si>
    <t>-95205003</t>
  </si>
  <si>
    <t>125</t>
  </si>
  <si>
    <t>7499700460</t>
  </si>
  <si>
    <t xml:space="preserve">Kabely trakčního vedení, Různé TV  Geotextilie proti znečištění pro ochranu štěrk.lože</t>
  </si>
  <si>
    <t>-1378977415</t>
  </si>
  <si>
    <t>126</t>
  </si>
  <si>
    <t>7491100130</t>
  </si>
  <si>
    <t>Trubková vedení Ohebné elektroinstalační trubky KOPOFLEX 110 rudá</t>
  </si>
  <si>
    <t>-589144842</t>
  </si>
  <si>
    <t>127</t>
  </si>
  <si>
    <t>7590130020</t>
  </si>
  <si>
    <t>Rozdělovače, rozváděče Objekt kabelový pro AC trakci (CV490409002)</t>
  </si>
  <si>
    <t>-396397876</t>
  </si>
  <si>
    <t>7590120070</t>
  </si>
  <si>
    <t>Skříně Skříň kabelová pomocná SKP 76 24xSV-12 C (CV490449010)</t>
  </si>
  <si>
    <t>1583061423</t>
  </si>
  <si>
    <t>129</t>
  </si>
  <si>
    <t>7593501820</t>
  </si>
  <si>
    <t>Trasy kabelového vedení Lokátory a markery Ball Marker 1408-XR, fialový zabezpečováci</t>
  </si>
  <si>
    <t>314208121</t>
  </si>
  <si>
    <t>130</t>
  </si>
  <si>
    <t>7590541084</t>
  </si>
  <si>
    <t>Slaboproudé rozvody, kabely pro přívod a vnitřní instalaci Spojky metalických kabelů a příslušenství Teplem smrštitelná silnostěnná trubka s lepidlem, délka 1 m, barva černá, odolná vůči UV záření WCSM 48/12-1000</t>
  </si>
  <si>
    <t>460248383</t>
  </si>
  <si>
    <t>131</t>
  </si>
  <si>
    <t>7590541089</t>
  </si>
  <si>
    <t>Slaboproudé rozvody, kabely pro přívod a vnitřní instalaci Spojky metalických kabelů a příslušenství Teplem smrštitelná silnostěnná trubka s lepidlem, délka 1 m, barva černá, odolná vůči UV záření WCSM 56/16-1000</t>
  </si>
  <si>
    <t>-783589653</t>
  </si>
  <si>
    <t>132</t>
  </si>
  <si>
    <t>7590541094</t>
  </si>
  <si>
    <t>Slaboproudé rozvody, kabely pro přívod a vnitřní instalaci Spojky metalických kabelů a příslušenství Teplem smrštitelná silnostěnná trubka s lepidlem, délka 1 m, barva černá, odolná vůči UV záření WCSM 70/20-1000-23/S(S5)</t>
  </si>
  <si>
    <t>1012133244</t>
  </si>
  <si>
    <t>133</t>
  </si>
  <si>
    <t>7590541414</t>
  </si>
  <si>
    <t>Slaboproudé rozvody, kabely pro přívod a vnitřní instalaci Spojky metalických kabelů a příslušenství Teplem smrštitelná zesílená spojka pro netlakované kabely XAGA 500-100/25-500-FLE-CZ</t>
  </si>
  <si>
    <t>-878745077</t>
  </si>
  <si>
    <t>134</t>
  </si>
  <si>
    <t>7590541434</t>
  </si>
  <si>
    <t>Slaboproudé rozvody, kabely pro přívod a vnitřní instalaci Spojky metalických kabelů a příslušenství Teplem smrštitelná zesílená spojka pro netlakované kabely XAGA 500-43/8-150-FLE-CZ</t>
  </si>
  <si>
    <t>-924023243</t>
  </si>
  <si>
    <t>135</t>
  </si>
  <si>
    <t>7590541444</t>
  </si>
  <si>
    <t>Slaboproudé rozvody, kabely pro přívod a vnitřní instalaci Spojky metalických kabelů a příslušenství Teplem smrštitelná zesílená spojka pro netlakované kabely XAGA 500-43/8-300-FLE-CZ</t>
  </si>
  <si>
    <t>1376374640</t>
  </si>
  <si>
    <t>136</t>
  </si>
  <si>
    <t>7590541459</t>
  </si>
  <si>
    <t>Slaboproudé rozvody, kabely pro přívod a vnitřní instalaci Spojky metalických kabelů a příslušenství Teplem smrštitelná zesílená spojka pro netlakované kabely XAGA 500-55/12-300-FLE-CZ</t>
  </si>
  <si>
    <t>-239905465</t>
  </si>
  <si>
    <t>137</t>
  </si>
  <si>
    <t>7590541479</t>
  </si>
  <si>
    <t>Slaboproudé rozvody, kabely pro přívod a vnitřní instalaci Spojky metalických kabelů a příslušenství Teplem smrštitelná zesílená spojka pro netlakované kabely XAGA 500-75/15-400-FLE-CZ</t>
  </si>
  <si>
    <t>-1031797059</t>
  </si>
  <si>
    <t>138</t>
  </si>
  <si>
    <t>7593310110</t>
  </si>
  <si>
    <t>Konstrukční díly Konektor zářezový U1B</t>
  </si>
  <si>
    <t>-1811212488</t>
  </si>
  <si>
    <t>139</t>
  </si>
  <si>
    <t>7593400010</t>
  </si>
  <si>
    <t>Drátovodné trasy Patice drátovodných kladek 35x35x60CM (HM0592121410000)</t>
  </si>
  <si>
    <t>272770576</t>
  </si>
  <si>
    <t>140</t>
  </si>
  <si>
    <t>7593400070</t>
  </si>
  <si>
    <t>Drátovodné trasy Žlab ocelový s poklopem 200x200x3000 (HM0404115150000)</t>
  </si>
  <si>
    <t>384161940</t>
  </si>
  <si>
    <t>141</t>
  </si>
  <si>
    <t>7593400080</t>
  </si>
  <si>
    <t>Drátovodné trasy Žlab ocelový s poklopem 300x300x3000 norma 03233D (HM0404115180000)</t>
  </si>
  <si>
    <t>-1677977893</t>
  </si>
  <si>
    <t>142</t>
  </si>
  <si>
    <t>7593400090</t>
  </si>
  <si>
    <t>Drátovodné trasy Žlab ocelový s poklopem 400x300x3000 norma 03233G (HM0404115200000)</t>
  </si>
  <si>
    <t>1796436768</t>
  </si>
  <si>
    <t>143</t>
  </si>
  <si>
    <t>7593400100</t>
  </si>
  <si>
    <t>Drátovodné trasy Žlab ocelový s poklopem 400x500x3000 norma 03233H (HM0404115220000)</t>
  </si>
  <si>
    <t>900660342</t>
  </si>
  <si>
    <t>144</t>
  </si>
  <si>
    <t>7593500110</t>
  </si>
  <si>
    <t>Trasy kabelového vedení Kabelové žlaby (120x100) spodní + vrchní díl plast</t>
  </si>
  <si>
    <t>310432166</t>
  </si>
  <si>
    <t>145</t>
  </si>
  <si>
    <t>7593500150</t>
  </si>
  <si>
    <t>Trasy kabelového vedení Kabelové žlaby (200x126) spodní + vrchní díl plast</t>
  </si>
  <si>
    <t>-1814103856</t>
  </si>
  <si>
    <t>146</t>
  </si>
  <si>
    <t>7593500895</t>
  </si>
  <si>
    <t>Trasy kabelového vedení Ohebná dvouplášťová korugovaná chránička 63/50 smotek - černá UV stabilní</t>
  </si>
  <si>
    <t>-1230477313</t>
  </si>
  <si>
    <t>147</t>
  </si>
  <si>
    <t>7593501020</t>
  </si>
  <si>
    <t>Trasy kabelového vedení Tuhá dvouplášťová korugovaná chránička KD 09090 průměr 90/75 mm</t>
  </si>
  <si>
    <t>1216348191</t>
  </si>
  <si>
    <t>148</t>
  </si>
  <si>
    <t>7593501025</t>
  </si>
  <si>
    <t>Trasy kabelového vedení Tuhá dvouplášťová korugovaná chránička KD 09110 průměr 110/94 mm</t>
  </si>
  <si>
    <t>-75883226</t>
  </si>
  <si>
    <t>149</t>
  </si>
  <si>
    <t>7593501035</t>
  </si>
  <si>
    <t>Trasy kabelového vedení Tuhá dvouplášťová korugovaná chránička KD 09160 průměr 160/136 mm</t>
  </si>
  <si>
    <t>2088542439</t>
  </si>
  <si>
    <t>150</t>
  </si>
  <si>
    <t>7593500015</t>
  </si>
  <si>
    <t>Trasy kabelového vedení Kabelové žlaby Žlab kabelový TK 1 14x17x100cm (HM0592120210000)</t>
  </si>
  <si>
    <t>-42388164</t>
  </si>
  <si>
    <t>151</t>
  </si>
  <si>
    <t>7593500020</t>
  </si>
  <si>
    <t>Trasy kabelového vedení Kabelové žlaby Žlab kabelový TK 2 19x23x100cm (HM0592120220000)</t>
  </si>
  <si>
    <t>1285952234</t>
  </si>
  <si>
    <t>152</t>
  </si>
  <si>
    <t>7593500035</t>
  </si>
  <si>
    <t>Trasy kabelového vedení Kabelové žlaby Poklop kabel.žlabu TK 1 4x16x50cm (HM0592120810000)</t>
  </si>
  <si>
    <t>895147662</t>
  </si>
  <si>
    <t>153</t>
  </si>
  <si>
    <t>7593500040</t>
  </si>
  <si>
    <t>Trasy kabelového vedení Kabelové žlaby Poklop kabel.žlabu TK 2 3x23x50cm (HM0592120820000)</t>
  </si>
  <si>
    <t>112530402</t>
  </si>
  <si>
    <t>154</t>
  </si>
  <si>
    <t>7593500595</t>
  </si>
  <si>
    <t>Trasy kabelového vedení Kabelové krycí desky a pásy Fólie výstražná modrá š. 20cm (HM0673909991020)</t>
  </si>
  <si>
    <t>-1258063136</t>
  </si>
  <si>
    <t>155</t>
  </si>
  <si>
    <t>7593500600</t>
  </si>
  <si>
    <t>Trasy kabelového vedení Kabelové krycí desky a pásy Fólie výstražná modrá š. 34cm (HM0673909991034)</t>
  </si>
  <si>
    <t>-571014311</t>
  </si>
  <si>
    <t>156</t>
  </si>
  <si>
    <t>7492501870</t>
  </si>
  <si>
    <t>Kabely, vodiče, šňůry Cu - nn Kabel silový 4 a 5-žílový Cu, plastová izolace CYKY 4J10 (4Bx10)</t>
  </si>
  <si>
    <t>1203455267</t>
  </si>
  <si>
    <t>157</t>
  </si>
  <si>
    <t>7492501900</t>
  </si>
  <si>
    <t>Kabely, vodiče, šňůry Cu - nn Kabel silový 4 a 5-žílový Cu, plastová izolace CYKY 4J25 (4Bx25)</t>
  </si>
  <si>
    <t>673888886</t>
  </si>
  <si>
    <t>158</t>
  </si>
  <si>
    <t>7492501880</t>
  </si>
  <si>
    <t>Kabely, vodiče, šňůry Cu - nn Kabel silový 4 a 5-žílový Cu, plastová izolace CYKY 4J16 (4Bx16)</t>
  </si>
  <si>
    <t>1174607195</t>
  </si>
  <si>
    <t>159</t>
  </si>
  <si>
    <t>7492502100</t>
  </si>
  <si>
    <t>Kabely, vodiče, šňůry Cu - nn Kabel silový více-žílový Cu, plastová izolace CYKY 7J2,5 (7Cx2,5)</t>
  </si>
  <si>
    <t>-1591245017</t>
  </si>
  <si>
    <t>160</t>
  </si>
  <si>
    <t>7492600190</t>
  </si>
  <si>
    <t>Kabely, vodiče, šňůry Al - nn Kabel silový 4 a 5-žílový, plastová izolace 1-AYKY 4x16</t>
  </si>
  <si>
    <t>-940052325</t>
  </si>
  <si>
    <t>161</t>
  </si>
  <si>
    <t>7492600200</t>
  </si>
  <si>
    <t>Kabely, vodiče, šňůry Al - nn Kabel silový 4 a 5-žílový, plastová izolace 1-AYKY 4x25</t>
  </si>
  <si>
    <t>-95073775</t>
  </si>
  <si>
    <t>162</t>
  </si>
  <si>
    <t>7492600210</t>
  </si>
  <si>
    <t>Kabely, vodiče, šňůry Al - nn Kabel silový 4 a 5-žílový, plastová izolace 1-AYKY 4x35</t>
  </si>
  <si>
    <t>67702278</t>
  </si>
  <si>
    <t>163</t>
  </si>
  <si>
    <t>7590520599</t>
  </si>
  <si>
    <t>Venkovní vedení kabelová - metalické sítě Plněné 4x0,8 TCEPKPFLE 3 x 4 x 0,8</t>
  </si>
  <si>
    <t>1410894695</t>
  </si>
  <si>
    <t>164</t>
  </si>
  <si>
    <t>7590520609</t>
  </si>
  <si>
    <t>Venkovní vedení kabelová - metalické sítě Plněné 4x0,8 TCEPKPFLE 5 x 4 x 0,8</t>
  </si>
  <si>
    <t>-401814392</t>
  </si>
  <si>
    <t>165</t>
  </si>
  <si>
    <t>7590521514</t>
  </si>
  <si>
    <t>Venkovní vedení kabelová - metalické sítě Plněné, párované s ochr. vodičem TCEKPFLEY 3 P 1,0 D</t>
  </si>
  <si>
    <t>683780063</t>
  </si>
  <si>
    <t>166</t>
  </si>
  <si>
    <t>7590521519</t>
  </si>
  <si>
    <t>Venkovní vedení kabelová - metalické sítě Plněné, párované s ochr. vodičem TCEKPFLEY 4 P 1,0 D</t>
  </si>
  <si>
    <t>1182011439</t>
  </si>
  <si>
    <t>167</t>
  </si>
  <si>
    <t>7590521529</t>
  </si>
  <si>
    <t>Venkovní vedení kabelová - metalické sítě Plněné, párované s ochr. vodičem TCEKPFLEY 7 P 1,0 D</t>
  </si>
  <si>
    <t>1612207061</t>
  </si>
  <si>
    <t>168</t>
  </si>
  <si>
    <t>7590521534</t>
  </si>
  <si>
    <t>Venkovní vedení kabelová - metalické sítě Plněné, párované s ochr. vodičem TCEKPFLEY 12 P 1,0 D</t>
  </si>
  <si>
    <t>1098573430</t>
  </si>
  <si>
    <t>169</t>
  </si>
  <si>
    <t>7590521539</t>
  </si>
  <si>
    <t>Venkovní vedení kabelová - metalické sítě Plněné, párované s ochr. vodičem TCEKPFLEY 16 P 1,0 D</t>
  </si>
  <si>
    <t>-187719693</t>
  </si>
  <si>
    <t>170</t>
  </si>
  <si>
    <t>7590521544</t>
  </si>
  <si>
    <t>Venkovní vedení kabelová - metalické sítě Plněné, párované s ochr. vodičem TCEKPFLEY 24 P 1,0 D</t>
  </si>
  <si>
    <t>2025517794</t>
  </si>
  <si>
    <t>171</t>
  </si>
  <si>
    <t>7590521549</t>
  </si>
  <si>
    <t>Venkovní vedení kabelová - metalické sítě Plněné, párované s ochr. vodičem TCEKPFLEY 30 P 1,0 D</t>
  </si>
  <si>
    <t>1627741441</t>
  </si>
  <si>
    <t>172</t>
  </si>
  <si>
    <t>7590521554</t>
  </si>
  <si>
    <t>Venkovní vedení kabelová - metalické sítě Plněné, párované s ochr. vodičem TCEKPFLEY 48 P 1,0 D</t>
  </si>
  <si>
    <t>895110981</t>
  </si>
  <si>
    <t>173</t>
  </si>
  <si>
    <t>7590521559</t>
  </si>
  <si>
    <t>Venkovní vedení kabelová - metalické sítě Plněné, párované s ochr. vodičem TCEKPFLEY 61 P 1,0 D</t>
  </si>
  <si>
    <t>-176964019</t>
  </si>
  <si>
    <t>174</t>
  </si>
  <si>
    <t>7590521589</t>
  </si>
  <si>
    <t>Venkovní vedení kabelová - metalické sítě Plněné, párované s ochr. vodičem, armované Al dráty TCEKPFLEZE 3 P 1,0 D</t>
  </si>
  <si>
    <t>-1660160751</t>
  </si>
  <si>
    <t>175</t>
  </si>
  <si>
    <t>7590521594</t>
  </si>
  <si>
    <t>Venkovní vedení kabelová - metalické sítě Plněné, párované s ochr. vodičem, armované Al dráty TCEKPFLEZE 4 P 1,0 D</t>
  </si>
  <si>
    <t>356851284</t>
  </si>
  <si>
    <t>176</t>
  </si>
  <si>
    <t>7590521604</t>
  </si>
  <si>
    <t>Venkovní vedení kabelová - metalické sítě Plněné, párované s ochr. vodičem, armované Al dráty TCEKPFLEZE 7 P 1,0 D</t>
  </si>
  <si>
    <t>-2002146387</t>
  </si>
  <si>
    <t>177</t>
  </si>
  <si>
    <t>7590521609</t>
  </si>
  <si>
    <t>Venkovní vedení kabelová - metalické sítě Plněné, párované s ochr. vodičem, armované Al dráty TCEKPFLEZE 12 P 1,0 D</t>
  </si>
  <si>
    <t>1046623606</t>
  </si>
  <si>
    <t>178</t>
  </si>
  <si>
    <t>7590521614</t>
  </si>
  <si>
    <t>Venkovní vedení kabelová - metalické sítě Plněné, párované s ochr. vodičem, armované Al dráty TCEKPFLEZE 16 P 1,0 D</t>
  </si>
  <si>
    <t>-1267174870</t>
  </si>
  <si>
    <t>179</t>
  </si>
  <si>
    <t>7590521619</t>
  </si>
  <si>
    <t>Venkovní vedení kabelová - metalické sítě Plněné, párované s ochr. vodičem, armované Al dráty TCEKPFLEZE 24 P 1,0 D</t>
  </si>
  <si>
    <t>940920659</t>
  </si>
  <si>
    <t>180</t>
  </si>
  <si>
    <t>7590521624</t>
  </si>
  <si>
    <t>Venkovní vedení kabelová - metalické sítě Plněné, párované s ochr. vodičem, armované Al dráty TCEKPFLEZE 30 P 1,0 D</t>
  </si>
  <si>
    <t>-1469506100</t>
  </si>
  <si>
    <t>181</t>
  </si>
  <si>
    <t>7590521629</t>
  </si>
  <si>
    <t>Venkovní vedení kabelová - metalické sítě Plněné, párované s ochr. vodičem, armované Al dráty TCEKPFLEZE 48 P 1,0 D</t>
  </si>
  <si>
    <t>-2144339842</t>
  </si>
  <si>
    <t>182</t>
  </si>
  <si>
    <t>7492103600</t>
  </si>
  <si>
    <t>Spojovací vedení, podpěrné izolátory Spojky, ukončení pasu, ostatní Spojka SVCZC 6-35 smršťovací</t>
  </si>
  <si>
    <t>270521000</t>
  </si>
  <si>
    <t>183</t>
  </si>
  <si>
    <t>7492103610</t>
  </si>
  <si>
    <t>Spojovací vedení, podpěrné izolátory Spojky, ukončení pasu, ostatní Spojka SVCZC 16-50 smršťovací</t>
  </si>
  <si>
    <t>651439142</t>
  </si>
  <si>
    <t>184</t>
  </si>
  <si>
    <t>7492103620</t>
  </si>
  <si>
    <t>Spojovací vedení, podpěrné izolátory Spojky, ukončení pasu, ostatní Spojka SVCZC 35-150 smršťovací</t>
  </si>
  <si>
    <t>-465485201</t>
  </si>
  <si>
    <t>185</t>
  </si>
  <si>
    <t>7590521634</t>
  </si>
  <si>
    <t>Venkovní vedení kabelová - metalické sítě Plněné, párované s ochr. vodičem, armované Al dráty TCEKPFLEZE 61 P 1,0 D</t>
  </si>
  <si>
    <t>1572656945</t>
  </si>
  <si>
    <t>186</t>
  </si>
  <si>
    <t>7590541429</t>
  </si>
  <si>
    <t>Slaboproudé rozvody, kabely pro přívod a vnitřní instalaci Spojky metalických kabelů a příslušenství Teplem smrštitelná zesílená spojka pro netlakované kabely XAGA 500-43/8-150/EY</t>
  </si>
  <si>
    <t>-1439996987</t>
  </si>
  <si>
    <t>187</t>
  </si>
  <si>
    <t>7590541439</t>
  </si>
  <si>
    <t>Slaboproudé rozvody, kabely pro přívod a vnitřní instalaci Spojky metalických kabelů a příslušenství Teplem smrštitelná zesílená spojka pro netlakované kabely XAGA 500-43/8-300/EY</t>
  </si>
  <si>
    <t>-712412723</t>
  </si>
  <si>
    <t>188</t>
  </si>
  <si>
    <t>7590541454</t>
  </si>
  <si>
    <t>Slaboproudé rozvody, kabely pro přívod a vnitřní instalaci Spojky metalických kabelů a příslušenství Teplem smrštitelná zesílená spojka pro netlakované kabely XAGA 500-55/12-300/EY</t>
  </si>
  <si>
    <t>-867521493</t>
  </si>
  <si>
    <t>189</t>
  </si>
  <si>
    <t>7590541474</t>
  </si>
  <si>
    <t>Slaboproudé rozvody, kabely pro přívod a vnitřní instalaci Spojky metalických kabelů a příslušenství Teplem smrštitelná zesílená spojka pro netlakované kabely XAGA 500-75/15-400/EY</t>
  </si>
  <si>
    <t>-2037471568</t>
  </si>
  <si>
    <t>190</t>
  </si>
  <si>
    <t>7492502130</t>
  </si>
  <si>
    <t>Kabely, vodiče, šňůry Cu - nn Kabel silový více-žílový Cu, plastová izolace CYKY 7O1,5 (7Dx1,5)</t>
  </si>
  <si>
    <t>-166553403</t>
  </si>
  <si>
    <t>191</t>
  </si>
  <si>
    <t>7590140190</t>
  </si>
  <si>
    <t>Závěry Závěr kabelový UKMP-WM (CV736719001)</t>
  </si>
  <si>
    <t>1544770029</t>
  </si>
  <si>
    <t>192</t>
  </si>
  <si>
    <t>7590140090</t>
  </si>
  <si>
    <t>Závěry Závěr kab. univerzální UKM 12 (CV736129001)</t>
  </si>
  <si>
    <t>-2020254788</t>
  </si>
  <si>
    <t>193</t>
  </si>
  <si>
    <t>7590140080</t>
  </si>
  <si>
    <t>Závěry Závěr kab. univerzální UPM 24 (CV736119001)</t>
  </si>
  <si>
    <t>-370462925</t>
  </si>
  <si>
    <t>194</t>
  </si>
  <si>
    <t>7590140150</t>
  </si>
  <si>
    <t>Závěry Závěr kabelový UPMP-WM I. (CV736709001)</t>
  </si>
  <si>
    <t>-140602205</t>
  </si>
  <si>
    <t>195</t>
  </si>
  <si>
    <t>7590140180</t>
  </si>
  <si>
    <t>Závěry Závěr kabelový UPMP-WM VII. (CV736709007)</t>
  </si>
  <si>
    <t>93151391</t>
  </si>
  <si>
    <t>196</t>
  </si>
  <si>
    <t>7590140060</t>
  </si>
  <si>
    <t>Závěry Stojánek kabelový KSL-1 (CV736109004)</t>
  </si>
  <si>
    <t>624794836</t>
  </si>
  <si>
    <t>197</t>
  </si>
  <si>
    <t>7590140100</t>
  </si>
  <si>
    <t>Závěry Skříň kolejová TJA plastová (CV736599001)</t>
  </si>
  <si>
    <t>-435356186</t>
  </si>
  <si>
    <t>198</t>
  </si>
  <si>
    <t>7590140130</t>
  </si>
  <si>
    <t>Závěry Stojánek kabelový KSLP 1-M (CV736689001)</t>
  </si>
  <si>
    <t>-53304800</t>
  </si>
  <si>
    <t>199</t>
  </si>
  <si>
    <t>5955101030</t>
  </si>
  <si>
    <t>Kamenivo drcené drť frakce 8/16</t>
  </si>
  <si>
    <t>t</t>
  </si>
  <si>
    <t>-1951046977</t>
  </si>
  <si>
    <t>200</t>
  </si>
  <si>
    <t>5955101005</t>
  </si>
  <si>
    <t>Kamenivo drcené štěrk frakce 31,5/63 (32/63) třídy min. BII</t>
  </si>
  <si>
    <t>647917468</t>
  </si>
  <si>
    <t>201</t>
  </si>
  <si>
    <t>7492756030</t>
  </si>
  <si>
    <t>Pomocné práce pro montáž kabelů vyhledání stávajících kabelů ( měření, sonda ) - v obvodu žel. stanice nebo na na trati včetně provedení sondy</t>
  </si>
  <si>
    <t>1042585114</t>
  </si>
  <si>
    <t>202</t>
  </si>
  <si>
    <t>7590565010</t>
  </si>
  <si>
    <t>Spojování a ukončení kabelů optických v optickém rozvaděči pro 8 vláken - práce spojené s montáží specifikované kabelizace specifikovaným způsobem</t>
  </si>
  <si>
    <t>-1117252655</t>
  </si>
  <si>
    <t>203</t>
  </si>
  <si>
    <t>7590565012</t>
  </si>
  <si>
    <t>Spojování a ukončení kabelů optických v optickém rozvaděči pro 12 vláken - práce spojené s montáží specifikované kabelizace specifikovaným způsobem</t>
  </si>
  <si>
    <t>-1361064994</t>
  </si>
  <si>
    <t>204</t>
  </si>
  <si>
    <t>7590565014</t>
  </si>
  <si>
    <t>Spojování a ukončení kabelů optických v optickém rozvaděči pro 24 vláken - práce spojené s montáží specifikované kabelizace specifikovaným způsobem</t>
  </si>
  <si>
    <t>1231521558</t>
  </si>
  <si>
    <t>205</t>
  </si>
  <si>
    <t>7590565016</t>
  </si>
  <si>
    <t>Spojování a ukončení kabelů optických v optickém rozvaděči pro 36 vláken - práce spojené s montáží specifikované kabelizace specifikovaným způsobem</t>
  </si>
  <si>
    <t>1157649129</t>
  </si>
  <si>
    <t>206</t>
  </si>
  <si>
    <t>7590565018</t>
  </si>
  <si>
    <t>Spojování a ukončení kabelů optických v optickém rozvaděči pro 48 vláken - práce spojené s montáží specifikované kabelizace specifikovaným způsobem</t>
  </si>
  <si>
    <t>1847763810</t>
  </si>
  <si>
    <t>207</t>
  </si>
  <si>
    <t>7590565020</t>
  </si>
  <si>
    <t>Spojování a ukončení kabelů optických v optickém rozvaděči pro 60 vláken - práce spojené s montáží specifikované kabelizace specifikovaným způsobem</t>
  </si>
  <si>
    <t>-737039971</t>
  </si>
  <si>
    <t>208</t>
  </si>
  <si>
    <t>7590565022</t>
  </si>
  <si>
    <t>Spojování a ukončení kabelů optických v optickém rozvaděči pro 72 vláken - práce spojené s montáží specifikované kabelizace specifikovaným způsobem</t>
  </si>
  <si>
    <t>-1489072462</t>
  </si>
  <si>
    <t>209</t>
  </si>
  <si>
    <t>7590565024</t>
  </si>
  <si>
    <t>Spojování a ukončení kabelů optických v optickém rozvaděči pro 96 vláken - práce spojené s montáží specifikované kabelizace specifikovaným způsobem</t>
  </si>
  <si>
    <t>1839774383</t>
  </si>
  <si>
    <t>210</t>
  </si>
  <si>
    <t>7590565030</t>
  </si>
  <si>
    <t>Spojování a ukončení kabelů optických instalace do spojky nebo rozvaděče - práce spojené s montáží specifikované kabelizace specifikovaným způsobem</t>
  </si>
  <si>
    <t>vlákno</t>
  </si>
  <si>
    <t>-1872105801</t>
  </si>
  <si>
    <t>211</t>
  </si>
  <si>
    <t>7590565040</t>
  </si>
  <si>
    <t>Spojování a ukončení kabelů optických smyčkování vláken do kazety u optické spojky nebo rozvaděče - práce spojené s montáží specifikované kabelizace specifikovaným způsobem</t>
  </si>
  <si>
    <t>756441427</t>
  </si>
  <si>
    <t>212</t>
  </si>
  <si>
    <t>7590565050</t>
  </si>
  <si>
    <t>Spojování a ukončení kabelů optických svár optického vlákna ve spojce (rozvaděči) do 36 vláken - práce spojené s montáží specifikované kabelizace specifikovaným způsobem</t>
  </si>
  <si>
    <t>-858045244</t>
  </si>
  <si>
    <t>213</t>
  </si>
  <si>
    <t>7590565052</t>
  </si>
  <si>
    <t>Spojování a ukončení kabelů optických svár optického vlákna ve spojce (rozvaděči) nad 36 vláken - práce spojené s montáží specifikované kabelizace specifikovaným způsobem</t>
  </si>
  <si>
    <t>-405241640</t>
  </si>
  <si>
    <t>214</t>
  </si>
  <si>
    <t>7590567080</t>
  </si>
  <si>
    <t>Demontáž ukončení optického kabelu v optickém rozvaděči pro 8 vláken</t>
  </si>
  <si>
    <t>2089970805</t>
  </si>
  <si>
    <t>215</t>
  </si>
  <si>
    <t>7590567082</t>
  </si>
  <si>
    <t>Demontáž ukončení optického kabelu v optickém rozvaděči pro 12 vláken</t>
  </si>
  <si>
    <t>1556864773</t>
  </si>
  <si>
    <t>216</t>
  </si>
  <si>
    <t>7590567084</t>
  </si>
  <si>
    <t>Demontáž ukončení optického kabelu v optickém rozvaděči pro 24 vláken</t>
  </si>
  <si>
    <t>1286754174</t>
  </si>
  <si>
    <t>217</t>
  </si>
  <si>
    <t>7590567086</t>
  </si>
  <si>
    <t>Demontáž ukončení optického kabelu v optickém rozvaděči pro 36 vláken</t>
  </si>
  <si>
    <t>1899399900</t>
  </si>
  <si>
    <t>218</t>
  </si>
  <si>
    <t>7590567088</t>
  </si>
  <si>
    <t>Demontáž ukončení optického kabelu v optickém rozvaděči pro 48 vláken</t>
  </si>
  <si>
    <t>-473932346</t>
  </si>
  <si>
    <t>219</t>
  </si>
  <si>
    <t>7590567090</t>
  </si>
  <si>
    <t>Demontáž ukončení optického kabelu v optickém rozvaděči pro 60 vláken</t>
  </si>
  <si>
    <t>-321557298</t>
  </si>
  <si>
    <t>220</t>
  </si>
  <si>
    <t>7590567092</t>
  </si>
  <si>
    <t>Demontáž ukončení optického kabelu v optickém rozvaděči pro 72 vláken</t>
  </si>
  <si>
    <t>-963239920</t>
  </si>
  <si>
    <t>221</t>
  </si>
  <si>
    <t>7590567094</t>
  </si>
  <si>
    <t>Demontáž ukončení optického kabelu v optickém rozvaděči pro 96 vláken</t>
  </si>
  <si>
    <t>-397719900</t>
  </si>
  <si>
    <t>222</t>
  </si>
  <si>
    <t>7590560004</t>
  </si>
  <si>
    <t>Optické kabely Optické kabely střední konstrukce pro záfuk, přifuk do HDPE chráničky 4 vl. 1x4 vl./trubička, HDPE plášť 8,1 mm (6 el.)</t>
  </si>
  <si>
    <t>1692932430</t>
  </si>
  <si>
    <t>223</t>
  </si>
  <si>
    <t>7590560014</t>
  </si>
  <si>
    <t>Optické kabely Optické kabely střední konstrukce pro záfuk, přifuk do HDPE chráničky 6 vl. 1x6 vl./trubička, HDPE plášť 8,1 mm (6 el.)</t>
  </si>
  <si>
    <t>-1329512322</t>
  </si>
  <si>
    <t>224</t>
  </si>
  <si>
    <t>7590560024</t>
  </si>
  <si>
    <t>Optické kabely Optické kabely střední konstrukce pro záfuk, přifuk do HDPE chráničky 12 vl. 2x6 vl./trubička, HDPE plášť 8,1 mm (6 el.)</t>
  </si>
  <si>
    <t>-193534234</t>
  </si>
  <si>
    <t>225</t>
  </si>
  <si>
    <t>7590560034</t>
  </si>
  <si>
    <t>Optické kabely Optické kabely střední konstrukce pro záfuk, přifuk do HDPE chráničky 12 vl.1x12 vl./trubička, HDPE plášť 8,1 mm (6 el.)</t>
  </si>
  <si>
    <t>1671576335</t>
  </si>
  <si>
    <t>226</t>
  </si>
  <si>
    <t>7590560044</t>
  </si>
  <si>
    <t>Optické kabely Optické kabely střední konstrukce pro záfuk, přifuk do HDPE chráničky 24 vl. 4x6 vl./trubička, HDPE plášť 8,1 mm (6 el.)</t>
  </si>
  <si>
    <t>1330750326</t>
  </si>
  <si>
    <t>227</t>
  </si>
  <si>
    <t>7590560054</t>
  </si>
  <si>
    <t>Optické kabely Optické kabely střední konstrukce pro záfuk, přifuk do HDPE chráničky 24 vl. 2x12 vl./trubička, HDPE plášť 8,1 mm (6 el.)</t>
  </si>
  <si>
    <t>366365851</t>
  </si>
  <si>
    <t>228</t>
  </si>
  <si>
    <t>7590560064</t>
  </si>
  <si>
    <t>Optické kabely Optické kabely střední konstrukce pro záfuk, přifuk do HDPE chráničky 36 vl. 6x6 vl./trubička, HDPE plášť 8,1 mm (6 el.)</t>
  </si>
  <si>
    <t>1400621400</t>
  </si>
  <si>
    <t>229</t>
  </si>
  <si>
    <t>7590560074</t>
  </si>
  <si>
    <t>Optické kabely Optické kabely střední konstrukce pro záfuk, přifuk do HDPE chráničky 36 vl.3x12 vl./trubička, HDPE plášť 8,1 mm (6 el.)</t>
  </si>
  <si>
    <t>-1443480618</t>
  </si>
  <si>
    <t>230</t>
  </si>
  <si>
    <t>7590560084</t>
  </si>
  <si>
    <t>Optické kabely Optické kabely střední konstrukce pro záfuk, přifuk do HDPE chráničky 48 vl.8x6 vl./trubička, HDPE plášť 8,1 mm (6 el.)</t>
  </si>
  <si>
    <t>24996931</t>
  </si>
  <si>
    <t>231</t>
  </si>
  <si>
    <t>7590560094</t>
  </si>
  <si>
    <t>Optické kabely Optické kabely střední konstrukce pro záfuk, přifuk do HDPE chráničky 48 vl. 4x12 vl./trubička, HDPE plášť 8,1 mm (6 el.)</t>
  </si>
  <si>
    <t>-823907327</t>
  </si>
  <si>
    <t>232</t>
  </si>
  <si>
    <t>7590560104</t>
  </si>
  <si>
    <t>Optické kabely Optické kabely střední konstrukce pro záfuk, přifuk do HDPE chráničky 72 vl. 6x12 vl./trubička, HDPE plášť 8,1 mm (6 el.)</t>
  </si>
  <si>
    <t>-2125643102</t>
  </si>
  <si>
    <t>233</t>
  </si>
  <si>
    <t>7590560114</t>
  </si>
  <si>
    <t>Optické kabely Optické kabely střední konstrukce pro záfuk, přifuk do HDPE chráničky 96 vl. 8x12 vl./trubička, HDPE plášť 9,1 mm (8 el.)</t>
  </si>
  <si>
    <t>1136395737</t>
  </si>
  <si>
    <t>234</t>
  </si>
  <si>
    <t>7590560150</t>
  </si>
  <si>
    <t>Optické kabely Optické kabely bez gelové výplně pro záfuk, přífuk do HDPE chráničky 12vl./trubička, 12x E9/125 SMF-28® Ultra CT 2.5</t>
  </si>
  <si>
    <t>1009222830</t>
  </si>
  <si>
    <t>235</t>
  </si>
  <si>
    <t>7590560151</t>
  </si>
  <si>
    <t>Optické kabely Optické kabely bez gelové výplně pro záfuk, přífuk do HDPE chráničky 24vl./trubička, 24x E9/125 SMF-28® Ultra CT 2.5</t>
  </si>
  <si>
    <t>1325188426</t>
  </si>
  <si>
    <t>236</t>
  </si>
  <si>
    <t>7590560174</t>
  </si>
  <si>
    <t>Optické kabely Optické mikrokabely Pro záfuk do trubičky 5,5 mm 4 vl. PA plášť 4,1 mm</t>
  </si>
  <si>
    <t>97939514</t>
  </si>
  <si>
    <t>237</t>
  </si>
  <si>
    <t>7590560179</t>
  </si>
  <si>
    <t>Optické kabely Optické mikrokabely Pro záfuk do trubičky 5,5 mm 6 vl. PA plášť 4,1 mm</t>
  </si>
  <si>
    <t>-224965783</t>
  </si>
  <si>
    <t>238</t>
  </si>
  <si>
    <t>7590560184</t>
  </si>
  <si>
    <t>Optické kabely Optické mikrokabely Pro záfuk do trubičky 5,5 mm 12 vl. PA plášť 4,1 mm</t>
  </si>
  <si>
    <t>515585225</t>
  </si>
  <si>
    <t>239</t>
  </si>
  <si>
    <t>7590560189</t>
  </si>
  <si>
    <t>Optické kabely Optické mikrokabely Pro záfuk do trubičky 5,5 mm 24 vl. PA plášť 4,1 mm</t>
  </si>
  <si>
    <t>1734359401</t>
  </si>
  <si>
    <t>240</t>
  </si>
  <si>
    <t>7590560239</t>
  </si>
  <si>
    <t>Optické kabely Optické mikrokabely Pro záfuk do trubičky 8 mm 1x12 vl./trubička,HDPE plášť 5,8 mm (6 el.),</t>
  </si>
  <si>
    <t>-1768623484</t>
  </si>
  <si>
    <t>241</t>
  </si>
  <si>
    <t>7590560244</t>
  </si>
  <si>
    <t>Optické kabely Optické mikrokabely Pro záfuk do trubičky 8 mm 2x12 vl./trubička,HDPE plášť 5,8 mm (6 el.),</t>
  </si>
  <si>
    <t>-697290783</t>
  </si>
  <si>
    <t>242</t>
  </si>
  <si>
    <t>7590560249</t>
  </si>
  <si>
    <t>Optické kabely Optické mikrokabely Pro záfuk do trubičky 8 mm 4x12 vl./trubička,HDPE plášť 5,8 mm (6 el.),</t>
  </si>
  <si>
    <t>2028472509</t>
  </si>
  <si>
    <t>243</t>
  </si>
  <si>
    <t>7590560254</t>
  </si>
  <si>
    <t>Optické kabely Optické mikrokabely Pro záfuk do trubičky 8 mm 6x12 vl./trubička,HDPE plášť 5,8 mm (6 el.),</t>
  </si>
  <si>
    <t>-1881002140</t>
  </si>
  <si>
    <t>244</t>
  </si>
  <si>
    <t>7590565060</t>
  </si>
  <si>
    <t>Montáž konstrukce rezervy optického kabelu</t>
  </si>
  <si>
    <t>-1546812221</t>
  </si>
  <si>
    <t>245</t>
  </si>
  <si>
    <t>7590565070</t>
  </si>
  <si>
    <t>Montáž konstrukce rezervy optického kabelu Sitel</t>
  </si>
  <si>
    <t>1681592088</t>
  </si>
  <si>
    <t>246</t>
  </si>
  <si>
    <t>7590565080</t>
  </si>
  <si>
    <t>Uložení kabelové rezervy optického kabelu</t>
  </si>
  <si>
    <t>-1263536271</t>
  </si>
  <si>
    <t>247</t>
  </si>
  <si>
    <t>7590565090</t>
  </si>
  <si>
    <t>Montáž spojky optického kabelu s 8 vlákny - práce spojené s montáží specifikované kabelizace specifikovaným způsobem</t>
  </si>
  <si>
    <t>550299360</t>
  </si>
  <si>
    <t>248</t>
  </si>
  <si>
    <t>7590565092</t>
  </si>
  <si>
    <t>Montáž spojky optického kabelu s 12 vlákny - práce spojené s montáží specifikované kabelizace specifikovaným způsobem</t>
  </si>
  <si>
    <t>904264769</t>
  </si>
  <si>
    <t>249</t>
  </si>
  <si>
    <t>7590565094</t>
  </si>
  <si>
    <t>Montáž spojky optického kabelu s 24 vlákny - práce spojené s montáží specifikované kabelizace specifikovaným způsobem</t>
  </si>
  <si>
    <t>690611477</t>
  </si>
  <si>
    <t>250</t>
  </si>
  <si>
    <t>7590565096</t>
  </si>
  <si>
    <t>Montáž spojky optického kabelu s 36 vlákny - práce spojené s montáží specifikované kabelizace specifikovaným způsobem</t>
  </si>
  <si>
    <t>-713257046</t>
  </si>
  <si>
    <t>251</t>
  </si>
  <si>
    <t>7590565098</t>
  </si>
  <si>
    <t>Montáž spojky optického kabelu s 48 vlákny - práce spojené s montáží specifikované kabelizace specifikovaným způsobem</t>
  </si>
  <si>
    <t>1598724604</t>
  </si>
  <si>
    <t>252</t>
  </si>
  <si>
    <t>7590565100</t>
  </si>
  <si>
    <t>Montáž spojky optického kabelu s 60 vlákny - práce spojené s montáží specifikované kabelizace specifikovaným způsobem</t>
  </si>
  <si>
    <t>-28066411</t>
  </si>
  <si>
    <t>253</t>
  </si>
  <si>
    <t>7590565102</t>
  </si>
  <si>
    <t>Montáž spojky optického kabelu se 72 vlákny - práce spojené s montáží specifikované kabelizace specifikovaným způsobem</t>
  </si>
  <si>
    <t>436786365</t>
  </si>
  <si>
    <t>254</t>
  </si>
  <si>
    <t>7590565104</t>
  </si>
  <si>
    <t>Montáž spojky optického kabelu s 96 vlákny - práce spojené s montáží specifikované kabelizace specifikovaným způsobem</t>
  </si>
  <si>
    <t>-582158046</t>
  </si>
  <si>
    <t>255</t>
  </si>
  <si>
    <t>7590565110</t>
  </si>
  <si>
    <t>Montáž spojky optického kabelu odbočné 36/12+12,24 svárů, 24 vláken průběžných - práce spojené s montáží specifikované kabelizace specifikovaným způsobem</t>
  </si>
  <si>
    <t>-1264651061</t>
  </si>
  <si>
    <t>256</t>
  </si>
  <si>
    <t>7590565112</t>
  </si>
  <si>
    <t>Montáž spojky optického kabelu odbočné 36/12+12,48 svárů - práce spojené s montáží specifikované kabelizace specifikovaným způsobem</t>
  </si>
  <si>
    <t>-1487314499</t>
  </si>
  <si>
    <t>257</t>
  </si>
  <si>
    <t>7590565114</t>
  </si>
  <si>
    <t>Montáž spojky optického kabelu odbočné 72/12+12,24 svárů, 60 vláken průběžných - práce spojené s montáží specifikované kabelizace specifikovaným způsobem</t>
  </si>
  <si>
    <t>1455796772</t>
  </si>
  <si>
    <t>258</t>
  </si>
  <si>
    <t>7590565116</t>
  </si>
  <si>
    <t>Montáž spojky optického kabelu odbočné 72/12+12,84 svárů - práce spojené s montáží specifikované kabelizace specifikovaným způsobem</t>
  </si>
  <si>
    <t>-479301145</t>
  </si>
  <si>
    <t>259</t>
  </si>
  <si>
    <t>7590565120</t>
  </si>
  <si>
    <t>Montáž optické konektorové spojky v optickém rozvaděči</t>
  </si>
  <si>
    <t>637493072</t>
  </si>
  <si>
    <t>260</t>
  </si>
  <si>
    <t>7590560379</t>
  </si>
  <si>
    <t>Optické kabely Spojky a příslušenství pro optické sítě Hrncová spojka, uspořádání vláken: UCNCP 5-18 S standardní, pro max 72 svárů</t>
  </si>
  <si>
    <t>1418880076</t>
  </si>
  <si>
    <t>261</t>
  </si>
  <si>
    <t>7590560389</t>
  </si>
  <si>
    <t>Optické kabely Spojky a příslušenství pro optické sítě Hrncová spojka, uspořádání vláken: UCNCP 7-22 E prvkové, pro max 96 svárů</t>
  </si>
  <si>
    <t>2073183533</t>
  </si>
  <si>
    <t>262</t>
  </si>
  <si>
    <t>7590560411</t>
  </si>
  <si>
    <t>Optické kabely Spojky a příslušenství pro optické sítě Hrncová spojka, uspořádání vláken: Zemní (malá) optická spojka B6 pro max. 144 svárů včetně organizéru, max. 12 kazet, bez kazet, průchodek</t>
  </si>
  <si>
    <t>-249395336</t>
  </si>
  <si>
    <t>263</t>
  </si>
  <si>
    <t>7590560421</t>
  </si>
  <si>
    <t>Optické kabely Spojky a příslušenství pro optické sítě Hrncová spojka, uspořádání vláken: Zemní (velká) optická spojka C6H s vysokou hustotou, max. 288 svárů, s organizérem, max.12 kazet, bez kazet, průchodek</t>
  </si>
  <si>
    <t>-37097549</t>
  </si>
  <si>
    <t>264</t>
  </si>
  <si>
    <t>7590560459</t>
  </si>
  <si>
    <t>Optické kabely Spojky a příslušenství pro optické sítě Upevnění spojky na stěnu-sloup UCNCP-POLE MOUNT-5</t>
  </si>
  <si>
    <t>-2119131446</t>
  </si>
  <si>
    <t>265</t>
  </si>
  <si>
    <t>7590560464</t>
  </si>
  <si>
    <t>Optické kabely Spojky a příslušenství pro optické sítě Upevnění spojky na stěnu-sloup UCNCP-POLE MOUNT-7</t>
  </si>
  <si>
    <t>-1489149732</t>
  </si>
  <si>
    <t>266</t>
  </si>
  <si>
    <t>7590560469</t>
  </si>
  <si>
    <t>Optické kabely Spojky a příslušenství pro optické sítě Upevnění spojky na stěnu-sloup UCNCP-POLE MOUNT-9</t>
  </si>
  <si>
    <t>1310295012</t>
  </si>
  <si>
    <t>267</t>
  </si>
  <si>
    <t>7593501101</t>
  </si>
  <si>
    <t>Trasy kabelového vedení Ohebná dvouplášťová korugovaná chránička Spojka mikrotrubičky 7-16 mm s vodním blokem včetně pojistek proti vytržení</t>
  </si>
  <si>
    <t>344191926</t>
  </si>
  <si>
    <t>268</t>
  </si>
  <si>
    <t>7593501102</t>
  </si>
  <si>
    <t>Trasy kabelového vedení Ohebná dvouplášťová korugovaná chránička Spojka pro mikrotrubičky redukční 7-16 mm s pojistkami proti vytržení</t>
  </si>
  <si>
    <t>-1885061955</t>
  </si>
  <si>
    <t>269</t>
  </si>
  <si>
    <t>7593501103</t>
  </si>
  <si>
    <t xml:space="preserve">Trasy kabelového vedení Ohebná dvouplášťová korugovaná chránička Spojka redukční  s vodním blokem pro mikrotrubičky 7-12 mm vč. pojistek proti vytržení</t>
  </si>
  <si>
    <t>-1640880759</t>
  </si>
  <si>
    <t>270</t>
  </si>
  <si>
    <t>7593501104</t>
  </si>
  <si>
    <t>Trasy kabelového vedení Ohebná dvouplášťová korugovaná chránička Spojka pro mikrotrubičky 7-16 mm s pojistkami proti vytržení</t>
  </si>
  <si>
    <t>-1368600868</t>
  </si>
  <si>
    <t>271</t>
  </si>
  <si>
    <t>7593501108</t>
  </si>
  <si>
    <t>Trasy kabelového vedení Ohebná dvouplášťová korugovaná chránička Těsnící průchodka na trubičku 10-14 mm, kabel 5-8mm</t>
  </si>
  <si>
    <t>1845988572</t>
  </si>
  <si>
    <t>272</t>
  </si>
  <si>
    <t>7593501111</t>
  </si>
  <si>
    <t>Trasy kabelového vedení Ohebná dvouplášťová korugovaná chránička Koncovka mikrotrubičky 7-14 mm s pojistkou proti vytržení s ventilkem</t>
  </si>
  <si>
    <t>-554914819</t>
  </si>
  <si>
    <t>273</t>
  </si>
  <si>
    <t>7593501112</t>
  </si>
  <si>
    <t>Trasy kabelového vedení Ohebná dvouplášťová korugovaná chránička Koncovka mikrotrubičky 7-16 mm s pojistkou proti vytržení</t>
  </si>
  <si>
    <t>-781538694</t>
  </si>
  <si>
    <t>274</t>
  </si>
  <si>
    <t>7593505200</t>
  </si>
  <si>
    <t>Uložení HDPE trubky pro optický kabel do kabelového žlabu</t>
  </si>
  <si>
    <t>-1431267343</t>
  </si>
  <si>
    <t>275</t>
  </si>
  <si>
    <t>7593505220</t>
  </si>
  <si>
    <t>Montáž spojky Plasson na HDPE trubce rovné nebo redukční</t>
  </si>
  <si>
    <t>-1948909897</t>
  </si>
  <si>
    <t>276</t>
  </si>
  <si>
    <t>7593505240</t>
  </si>
  <si>
    <t>Montáž koncovky nebo záslepky Plasson na HDPE trubku</t>
  </si>
  <si>
    <t>-1722792062</t>
  </si>
  <si>
    <t>277</t>
  </si>
  <si>
    <t>7593505310</t>
  </si>
  <si>
    <t>Zatažení optického kabelu do ochranné HDPE trubky</t>
  </si>
  <si>
    <t>-1950067445</t>
  </si>
  <si>
    <t>278</t>
  </si>
  <si>
    <t>7593507240</t>
  </si>
  <si>
    <t>Demontáž koncovky nebo záslepky z HDPE trubky</t>
  </si>
  <si>
    <t>1925237273</t>
  </si>
  <si>
    <t>279</t>
  </si>
  <si>
    <t>7593507198</t>
  </si>
  <si>
    <t>Demontáž trubek HDPE z kabelovodu či chráničky</t>
  </si>
  <si>
    <t>-508551261</t>
  </si>
  <si>
    <t>280</t>
  </si>
  <si>
    <t>7593507200</t>
  </si>
  <si>
    <t>Demontáž trubek HDPE z kabelového žlabu</t>
  </si>
  <si>
    <t>-606879870</t>
  </si>
  <si>
    <t>281</t>
  </si>
  <si>
    <t>7593507202</t>
  </si>
  <si>
    <t>Demontáž trubek HDPE z výkopu</t>
  </si>
  <si>
    <t>1013068469</t>
  </si>
  <si>
    <t>282</t>
  </si>
  <si>
    <t>7593501115</t>
  </si>
  <si>
    <t>Trasy kabelového vedení Chráničky optického kabelu HDPE 6025 průměr 25/20 mm</t>
  </si>
  <si>
    <t>1834075825</t>
  </si>
  <si>
    <t>283</t>
  </si>
  <si>
    <t>7593501120</t>
  </si>
  <si>
    <t>Trasy kabelového vedení Chráničky optického kabelu HDPE 6032 průměr 32/26 mm</t>
  </si>
  <si>
    <t>-1126916516</t>
  </si>
  <si>
    <t>284</t>
  </si>
  <si>
    <t>7593501130</t>
  </si>
  <si>
    <t>Trasy kabelového vedení Chráničky optického kabelu HDPE 6050 průměr 50/41 mm</t>
  </si>
  <si>
    <t>-1012676522</t>
  </si>
  <si>
    <t>285</t>
  </si>
  <si>
    <t>7593501135</t>
  </si>
  <si>
    <t>Trasy kabelového vedení Chráničky optického kabelu HDPE Mikrotrubička HDPE vnější průměr 5-10mm, slabostěnná</t>
  </si>
  <si>
    <t>-93662471</t>
  </si>
  <si>
    <t>286</t>
  </si>
  <si>
    <t>7593501136</t>
  </si>
  <si>
    <t>Trasy kabelového vedení Chráničky optického kabelu HDPE Mikrotrubička HDPE vnější průměr 12-16mm, slabostěnná</t>
  </si>
  <si>
    <t>1627096403</t>
  </si>
  <si>
    <t>287</t>
  </si>
  <si>
    <t>7593501143</t>
  </si>
  <si>
    <t xml:space="preserve">Trasy kabelového vedení Chráničky optického kabelu HDPE Koncová zátka Jackmoon  18-46 mm</t>
  </si>
  <si>
    <t>1070337035</t>
  </si>
  <si>
    <t>288</t>
  </si>
  <si>
    <t>7593501144</t>
  </si>
  <si>
    <t>Trasy kabelového vedení Chráničky optického kabelu HDPE Koncová zátka Jackmoon 46-60 mm</t>
  </si>
  <si>
    <t>-989968749</t>
  </si>
  <si>
    <t>289</t>
  </si>
  <si>
    <t>7593501145</t>
  </si>
  <si>
    <t>Trasy kabelového vedení Chráničky optického kabelu HDPE Koncová zátka Jackmoon 60-75 mm</t>
  </si>
  <si>
    <t>843581026</t>
  </si>
  <si>
    <t>290</t>
  </si>
  <si>
    <t>7593501146</t>
  </si>
  <si>
    <t>Trasy kabelového vedení Chráničky optického kabelu HDPE Koncová zátka Jackmoon 76-88 mm</t>
  </si>
  <si>
    <t>1370152866</t>
  </si>
  <si>
    <t>291</t>
  </si>
  <si>
    <t>7593501147</t>
  </si>
  <si>
    <t>Trasy kabelového vedení Chráničky optického kabelu HDPE Koncová zátka Jackmoon 87-102 mm</t>
  </si>
  <si>
    <t>1378177136</t>
  </si>
  <si>
    <t>292</t>
  </si>
  <si>
    <t>7593501180</t>
  </si>
  <si>
    <t>Trasy kabelového vedení Spojky šroubovací pro chráničky optického kabelu HDPE 5025 průměr 25 mm</t>
  </si>
  <si>
    <t>1424580612</t>
  </si>
  <si>
    <t>293</t>
  </si>
  <si>
    <t>7593501185</t>
  </si>
  <si>
    <t>Trasy kabelového vedení Spojky šroubovací pro chráničky optického kabelu HDPE 5030 průměr 32 mm</t>
  </si>
  <si>
    <t>-488452522</t>
  </si>
  <si>
    <t>294</t>
  </si>
  <si>
    <t>7593501190</t>
  </si>
  <si>
    <t>Trasy kabelového vedení Spojky šroubovací pro chráničky optického kabelu HDPE 5040 průměr 32 mm</t>
  </si>
  <si>
    <t>-727469330</t>
  </si>
  <si>
    <t>295</t>
  </si>
  <si>
    <t>7593501195</t>
  </si>
  <si>
    <t>Trasy kabelového vedení Spojky šroubovací pro chráničky optického kabelu HDPE 5050 průměr 40 mm</t>
  </si>
  <si>
    <t>1530125339</t>
  </si>
  <si>
    <t>296</t>
  </si>
  <si>
    <t>7593501160</t>
  </si>
  <si>
    <t>Trasy kabelového vedení Chránička dělená 06110/2 průměr 110/100 mm délka 300 mm</t>
  </si>
  <si>
    <t>-850203150</t>
  </si>
  <si>
    <t>297</t>
  </si>
  <si>
    <t>7593501165</t>
  </si>
  <si>
    <t>Trasy kabelového vedení Chránička dělená 06160/2 průměr 160/138 mm délka 300 mm</t>
  </si>
  <si>
    <t>239045185</t>
  </si>
  <si>
    <t>298</t>
  </si>
  <si>
    <t>7593501167</t>
  </si>
  <si>
    <t>Trasy kabelového vedení Chránička dělená DĚLENÉ CHRÁNIČKY SYSPRO 1m délka, včetně dodávky 6ks spon 160/110mm</t>
  </si>
  <si>
    <t>1892398514</t>
  </si>
  <si>
    <t>299</t>
  </si>
  <si>
    <t>7593501168</t>
  </si>
  <si>
    <t>Trasy kabelového vedení Chránička dělená DĚLENÉ CHRÁNIČKY SYSPRO 1m délka, včetně dodávky 6ks spon 200/160mm</t>
  </si>
  <si>
    <t>1466672839</t>
  </si>
  <si>
    <t>300</t>
  </si>
  <si>
    <t>7593501169</t>
  </si>
  <si>
    <t>Trasy kabelového vedení Chránička dělená DĚLENÉ CHRÁNIČKY SYSPRO ohyb 15° 160/110mm</t>
  </si>
  <si>
    <t>1193670528</t>
  </si>
  <si>
    <t>301</t>
  </si>
  <si>
    <t>7593501170</t>
  </si>
  <si>
    <t>Trasy kabelového vedení Chránička dělená DĚLENÉ CHRÁNIČKY SYSPRO ohyb 15° 200/160mm</t>
  </si>
  <si>
    <t>-181767014</t>
  </si>
  <si>
    <t>302</t>
  </si>
  <si>
    <t>7593501171</t>
  </si>
  <si>
    <t>Trasy kabelového vedení Chránička dělená Spona SYSPRO</t>
  </si>
  <si>
    <t>-1248294778</t>
  </si>
  <si>
    <t>303</t>
  </si>
  <si>
    <t>7593501173</t>
  </si>
  <si>
    <t>Trasy kabelového vedení Chránička dělená Dělená trubka opravná, vnější průměr 40 mm, délka 2 m</t>
  </si>
  <si>
    <t>1162189796</t>
  </si>
  <si>
    <t>304</t>
  </si>
  <si>
    <t>7593501174</t>
  </si>
  <si>
    <t>Trasy kabelového vedení Chránička dělená Zámek dělený pro opravnou trubku, délka 125 nebo 260 mm</t>
  </si>
  <si>
    <t>2007561912</t>
  </si>
  <si>
    <t>305</t>
  </si>
  <si>
    <t>7590560539</t>
  </si>
  <si>
    <t>Optické kabely Spojky a příslušenství pro optické sítě Optické rozváděče a příslušenství Pigtail SC/PC, 9um SM, 1m</t>
  </si>
  <si>
    <t>-114928876</t>
  </si>
  <si>
    <t>306</t>
  </si>
  <si>
    <t>7590560549</t>
  </si>
  <si>
    <t>Optické kabely Spojky a příslušenství pro optické sítě Optické rozváděče a příslušenství propojovací kabel SC/P-SC/p-1-SDL SM9/125, 1m</t>
  </si>
  <si>
    <t>1517284073</t>
  </si>
  <si>
    <t>307</t>
  </si>
  <si>
    <t>7590560559</t>
  </si>
  <si>
    <t>Optické kabely Spojky a příslušenství pro optické sítě Optické rozváděče a příslušenství Patch panel pro 24 opt. kabelů</t>
  </si>
  <si>
    <t>1575376444</t>
  </si>
  <si>
    <t>308</t>
  </si>
  <si>
    <t>7590560569</t>
  </si>
  <si>
    <t>Optické kabely Spojky a příslušenství pro optické sítě Optické rozváděče a příslušenství Optický patchcord do 5 m</t>
  </si>
  <si>
    <t>282590457</t>
  </si>
  <si>
    <t>309</t>
  </si>
  <si>
    <t>7590560579</t>
  </si>
  <si>
    <t>Optické kabely Spojky a příslušenství pro optické sítě Optické rozváděče a příslušenství Optický pigtail do 2 m</t>
  </si>
  <si>
    <t>-1992941906</t>
  </si>
  <si>
    <t>310</t>
  </si>
  <si>
    <t>7590560634</t>
  </si>
  <si>
    <t>Optické kabely Spojky a příslušenství pro optické sítě Optické rozváděče a příslušenství Sada 12-ti barevných SMF-28® Ultra 9/125/900 pigtailů E2000/APC, easystrip, délka 1,5m</t>
  </si>
  <si>
    <t>sada</t>
  </si>
  <si>
    <t>1717021067</t>
  </si>
  <si>
    <t>311</t>
  </si>
  <si>
    <t>7590560671</t>
  </si>
  <si>
    <t>Optické kabely Spojky a příslušenství pro optické sítě Optické Pigtaily SM 9/125 E 2000 H+S</t>
  </si>
  <si>
    <t>-676112624</t>
  </si>
  <si>
    <t>312</t>
  </si>
  <si>
    <t>7590560674</t>
  </si>
  <si>
    <t>Optické kabely Spojky a příslušenství pro optické sítě Optické Pigtaily SM 9/125 LC/PC</t>
  </si>
  <si>
    <t>-861032623</t>
  </si>
  <si>
    <t>313</t>
  </si>
  <si>
    <t>7590560677</t>
  </si>
  <si>
    <t>Optické kabely Spojky a příslušenství pro optické sítě Optické Pigtaily SM 9/125 LC/APC</t>
  </si>
  <si>
    <t>-1620817150</t>
  </si>
  <si>
    <t>314</t>
  </si>
  <si>
    <t>7590560680</t>
  </si>
  <si>
    <t>Optické kabely Spojky a příslušenství pro optické sítě Optické Pigtaily SM 9/125 SC/PC</t>
  </si>
  <si>
    <t>508285750</t>
  </si>
  <si>
    <t>315</t>
  </si>
  <si>
    <t>7590560683</t>
  </si>
  <si>
    <t>Optické kabely Spojky a příslušenství pro optické sítě Optické Pigtaily SM 9/125 SC/APC</t>
  </si>
  <si>
    <t>-1968247407</t>
  </si>
  <si>
    <t>316</t>
  </si>
  <si>
    <t>7590560693</t>
  </si>
  <si>
    <t>Optické kabely Spojky a příslušenství pro optické sítě Optické Pigtaily MM 50/125 LC/PC</t>
  </si>
  <si>
    <t>925461366</t>
  </si>
  <si>
    <t>317</t>
  </si>
  <si>
    <t>7590560698</t>
  </si>
  <si>
    <t>Optické kabely Spojky a příslušenství pro optické sítě Optické Pigtaily MM 50/125 SC/PC</t>
  </si>
  <si>
    <t>105016968</t>
  </si>
  <si>
    <t>318</t>
  </si>
  <si>
    <t>7590560708</t>
  </si>
  <si>
    <t>Optické kabely Spojky a příslušenství pro optické sítě Optické Pigtaily MM 62,5/125 LC/PC</t>
  </si>
  <si>
    <t>-1422149800</t>
  </si>
  <si>
    <t>319</t>
  </si>
  <si>
    <t>7590560803</t>
  </si>
  <si>
    <t>Optické kabely Spojky a příslušenství pro optické sítě Optické Pigtaily MM 62,5/125 SC/PC</t>
  </si>
  <si>
    <t>-1416742743</t>
  </si>
  <si>
    <t>320</t>
  </si>
  <si>
    <t>7590560818</t>
  </si>
  <si>
    <t>Optické kabely Spojky a příslušenství pro optické sítě Optické Patchcordy SM 9/125 E2000/APC-E2000/APC H+S, 9/125/900/1800, délka 1 m</t>
  </si>
  <si>
    <t>-52634113</t>
  </si>
  <si>
    <t>321</t>
  </si>
  <si>
    <t>7590560823</t>
  </si>
  <si>
    <t>Optické kabely Spojky a příslušenství pro optické sítě Optické Patchcordy SM 9/125 E2000/APC-SC/PC, 9/125/900/1800, délka 1 m</t>
  </si>
  <si>
    <t>1133255585</t>
  </si>
  <si>
    <t>322</t>
  </si>
  <si>
    <t>7590560828</t>
  </si>
  <si>
    <t>Optické kabely Spojky a příslušenství pro optické sítě Optické Patchcordy SM 9/125 E2000/APC-SC/APC, 9/125/900/1800, délka 1 m</t>
  </si>
  <si>
    <t>-1352825766</t>
  </si>
  <si>
    <t>323</t>
  </si>
  <si>
    <t>7590560833</t>
  </si>
  <si>
    <t>Optické kabely Spojky a příslušenství pro optické sítě Optické Patchcordy SM 9/125 SC/PC-SC/PC, 9/125/900/1800, délka 1 m</t>
  </si>
  <si>
    <t>-25180702</t>
  </si>
  <si>
    <t>324</t>
  </si>
  <si>
    <t>7590560838</t>
  </si>
  <si>
    <t>Optické kabely Spojky a příslušenství pro optické sítě Optické Patchcordy SM 9/125 SC/APC-SC/APC, 9/125/900/1800, délka 1 m</t>
  </si>
  <si>
    <t>-2118030104</t>
  </si>
  <si>
    <t>325</t>
  </si>
  <si>
    <t>7590560843</t>
  </si>
  <si>
    <t>Optické kabely Spojky a příslušenství pro optické sítě Optické Patchcordy SM 9/125 LC/PC-LC/PC, 9/125/900/1800, délka 1 m</t>
  </si>
  <si>
    <t>930076157</t>
  </si>
  <si>
    <t>326</t>
  </si>
  <si>
    <t>7590560848</t>
  </si>
  <si>
    <t>Optické kabely Spojky a příslušenství pro optické sítě Optické Patchcordy SM 9/125 LC/APC-LC/APC, 9/125/900/1800, délka 1 m</t>
  </si>
  <si>
    <t>-1645335559</t>
  </si>
  <si>
    <t>327</t>
  </si>
  <si>
    <t>7590560853</t>
  </si>
  <si>
    <t>Optické kabely Spojky a příslušenství pro optické sítě Optické Patchcordy SM 9/125 E2000/APC-E2000/APC, 9/125/900/1800, délka 1 m, DUPLEX</t>
  </si>
  <si>
    <t>-1567478513</t>
  </si>
  <si>
    <t>328</t>
  </si>
  <si>
    <t>7590560868</t>
  </si>
  <si>
    <t>Optické kabely Spojky a příslušenství pro optické sítě Optické Adaptéry E2000/APC (H+S), with flange, na šroubky</t>
  </si>
  <si>
    <t>636777587</t>
  </si>
  <si>
    <t>329</t>
  </si>
  <si>
    <t>7590560873</t>
  </si>
  <si>
    <t>Optické kabely Spojky a příslušenství pro optické sítě Optické Adaptéry SC/PC-SC/PC simplex, with flange, na šroubky</t>
  </si>
  <si>
    <t>-1991700964</t>
  </si>
  <si>
    <t>330</t>
  </si>
  <si>
    <t>7590560878</t>
  </si>
  <si>
    <t>Optické kabely Spojky a příslušenství pro optické sítě Optické Adaptéry SC/APC-SC/APC simplex, with flange, na šroubky</t>
  </si>
  <si>
    <t>785215191</t>
  </si>
  <si>
    <t>331</t>
  </si>
  <si>
    <t>7590560883</t>
  </si>
  <si>
    <t>Optické kabely Spojky a příslušenství pro optické sítě Optické Adaptéry LC/PC-LC/PC duplex, with flange, na šroubky</t>
  </si>
  <si>
    <t>622900240</t>
  </si>
  <si>
    <t>332</t>
  </si>
  <si>
    <t>7590560888</t>
  </si>
  <si>
    <t>Optické kabely Spojky a příslušenství pro optické sítě Optické Adaptéry LC/APC-LC/APC duplex, with flange, na šroubky</t>
  </si>
  <si>
    <t>1782553249</t>
  </si>
  <si>
    <t>333</t>
  </si>
  <si>
    <t>7590560893</t>
  </si>
  <si>
    <t>Optické kabely Spojky a příslušenství pro optické sítě Optické Adaptéry duplex E2000/APC-E2000/APC</t>
  </si>
  <si>
    <t>1803020852</t>
  </si>
  <si>
    <t>334</t>
  </si>
  <si>
    <t>7590560632</t>
  </si>
  <si>
    <t>Optické kabely Spojky a příslušenství pro optické sítě Optické rozváděče a příslušenství Mechanická krimpovací ochrana optického spoje, balení 150 ks</t>
  </si>
  <si>
    <t>balení</t>
  </si>
  <si>
    <t>232124453</t>
  </si>
  <si>
    <t>335</t>
  </si>
  <si>
    <t>7590560633</t>
  </si>
  <si>
    <t>Optické kabely Spojky a příslušenství pro optické sítě Optické rozváděče a příslušenství Ochrana optického sváru Telco-OSS 45, teplem smrštitelná, balení 100ks</t>
  </si>
  <si>
    <t>1323664614</t>
  </si>
  <si>
    <t>336</t>
  </si>
  <si>
    <t>7590560635</t>
  </si>
  <si>
    <t>Optické kabely Spojky a příslušenství pro optické sítě Optické rozváděče a příslušenství Držák svárů pro 6 smrštitelných nebo 12 krimpovacích ochran</t>
  </si>
  <si>
    <t>-201635431</t>
  </si>
  <si>
    <t>337</t>
  </si>
  <si>
    <t>7593317065</t>
  </si>
  <si>
    <t>Demontáž optického rozvaděče skříně</t>
  </si>
  <si>
    <t>1294945949</t>
  </si>
  <si>
    <t>338</t>
  </si>
  <si>
    <t>7593317070</t>
  </si>
  <si>
    <t>Demontáž optického rozvaděče vany z rozvaděče</t>
  </si>
  <si>
    <t>671476035</t>
  </si>
  <si>
    <t>339</t>
  </si>
  <si>
    <t>7593317430</t>
  </si>
  <si>
    <t>Demontáž optického rozvaděče pro SZZ</t>
  </si>
  <si>
    <t>-605381948</t>
  </si>
  <si>
    <t>340</t>
  </si>
  <si>
    <t>7593315065</t>
  </si>
  <si>
    <t>Montáž optického rozvaděče</t>
  </si>
  <si>
    <t>-1987771048</t>
  </si>
  <si>
    <t>341</t>
  </si>
  <si>
    <t>7593315070</t>
  </si>
  <si>
    <t>Montáž vany do optického rozvaděče</t>
  </si>
  <si>
    <t>689091501</t>
  </si>
  <si>
    <t>342</t>
  </si>
  <si>
    <t>7593315430</t>
  </si>
  <si>
    <t>Montáž optického rozvaděče pro SZZ včetně vnitřního osazení</t>
  </si>
  <si>
    <t>1587074206</t>
  </si>
  <si>
    <t>343</t>
  </si>
  <si>
    <t>7590560551</t>
  </si>
  <si>
    <t>Optické kabely Spojky a příslušenství pro optické sítě Optické rozváděče a příslušenství Rozvaděč optický pro 144 vláken (vana)</t>
  </si>
  <si>
    <t>1574587593</t>
  </si>
  <si>
    <t>344</t>
  </si>
  <si>
    <t>7590560552</t>
  </si>
  <si>
    <t>Optické kabely Spojky a příslušenství pro optické sítě Optické rozváděče a příslušenství HDC 3000 - 19" nosič konstrukčních skupin pro 12x konektor nebo spoj. modul</t>
  </si>
  <si>
    <t>-542460102</t>
  </si>
  <si>
    <t>345</t>
  </si>
  <si>
    <t>7590560660</t>
  </si>
  <si>
    <t>Optické kabely Spojky a příslušenství pro optické sítě Optické rozváděče a příslušenství Optický box na stěnu, vč. 12x adaptérů a pigtailů E2000/APC, kazety, 305 x 305 x 100 mm</t>
  </si>
  <si>
    <t>-1967358662</t>
  </si>
  <si>
    <t>346</t>
  </si>
  <si>
    <t>7590560661</t>
  </si>
  <si>
    <t>Optické kabely Spojky a příslušenství pro optické sítě Optické rozváděče a příslušenství Optický box na stěnu, vč. 24x adaptérů a pigtailů E2000/APC, kazety, 305 x 305 x 100 mm</t>
  </si>
  <si>
    <t>1102772586</t>
  </si>
  <si>
    <t>347</t>
  </si>
  <si>
    <t>7590560662</t>
  </si>
  <si>
    <t>Optické kabely Spojky a příslušenství pro optické sítě Optické rozváděče a příslušenství Optický box na stěnu, vč. 36x adaptérů a pigtailů E2000/APC, kazety, 520 x 520 x 160 mm</t>
  </si>
  <si>
    <t>-2094752454</t>
  </si>
  <si>
    <t>348</t>
  </si>
  <si>
    <t>7590560663</t>
  </si>
  <si>
    <t>Optické kabely Spojky a příslušenství pro optické sítě Optické rozváděče a příslušenství Optický box na stěnu, vč. 48x adaptérů a pigtailů E2000/APC, kazety, 520 x 520 x 160 mm</t>
  </si>
  <si>
    <t>-2135226245</t>
  </si>
  <si>
    <t>349</t>
  </si>
  <si>
    <t>7590560664</t>
  </si>
  <si>
    <t>Optické kabely Spojky a příslušenství pro optické sítě Optické rozváděče a příslušenství Optický box na stěnu, vč. 72x adaptérů a pigtailů E2000/APC, kazety, 520 x 520 x 160 mm</t>
  </si>
  <si>
    <t>775530819</t>
  </si>
  <si>
    <t>350</t>
  </si>
  <si>
    <t>7590560652</t>
  </si>
  <si>
    <t>Optické kabely Spojky a příslušenství pro optické sítě Optické rozváděče a příslušenství Optický rozvaděč 1U, výsuvný, vč. 12x SIMPLEX E2000 adaptérů, 12x pigtail, kazeta, záslepky</t>
  </si>
  <si>
    <t>539595002</t>
  </si>
  <si>
    <t>351</t>
  </si>
  <si>
    <t>7590560653</t>
  </si>
  <si>
    <t>Optické kabely Spojky a příslušenství pro optické sítě Optické rozváděče a příslušenství Optický rozvaděč 1U, výsuvný, vč. 24x SIMPLEX E2000 adaptérů, 24x pigtail, kazeta, záslepky</t>
  </si>
  <si>
    <t>46735008</t>
  </si>
  <si>
    <t>352</t>
  </si>
  <si>
    <t>7590560654</t>
  </si>
  <si>
    <t>Optické kabely Spojky a příslušenství pro optické sítě Optické rozváděče a příslušenství Optický rozvaděč 1U, výsuvný, vč. 36x SIMPLEX E2000 adaptérů, 36x pigtail, kazet, záslepky</t>
  </si>
  <si>
    <t>671356281</t>
  </si>
  <si>
    <t>353</t>
  </si>
  <si>
    <t>7590560655</t>
  </si>
  <si>
    <t>Optické kabely Spojky a příslušenství pro optické sítě Optické rozváděče a příslušenství Optický rozvaděč 1U, výsuvný, vč. 48x SIMPLEX E2000 adaptérů, 48x pigtailů a kazet</t>
  </si>
  <si>
    <t>940249771</t>
  </si>
  <si>
    <t>354</t>
  </si>
  <si>
    <t>7590560589</t>
  </si>
  <si>
    <t>Optické kabely Spojky a příslušenství pro optické sítě Optické rozváděče a příslušenství Kazeta pro uložení svárů</t>
  </si>
  <si>
    <t>-1027028363</t>
  </si>
  <si>
    <t>355</t>
  </si>
  <si>
    <t>7590560593</t>
  </si>
  <si>
    <t>Optické kabely Spojky a příslušenství pro optické sítě Optické rozváděče a příslušenství HDC 3000 - 19" zásobník na buffery</t>
  </si>
  <si>
    <t>1053753114</t>
  </si>
  <si>
    <t>356</t>
  </si>
  <si>
    <t>7590560597</t>
  </si>
  <si>
    <t>Optické kabely Spojky a příslušenství pro optické sítě Optické rozváděče a příslušenství HDC 3000 - 19" vedení patchcordů</t>
  </si>
  <si>
    <t>1922406318</t>
  </si>
  <si>
    <t>357</t>
  </si>
  <si>
    <t>7590560601</t>
  </si>
  <si>
    <t>Optické kabely Spojky a příslušenství pro optické sítě Optické rozváděče a příslušenství HDC 3000 - 19" zásobník rezervních délek patchcordů</t>
  </si>
  <si>
    <t>522331129</t>
  </si>
  <si>
    <t>358</t>
  </si>
  <si>
    <t>7590560602</t>
  </si>
  <si>
    <t>Optické kabely Spojky a příslušenství pro optické sítě Optické rozváděče a příslušenství HDC 3000 - Rozdělovač bufferů, fixace ochranné trubičky 5/3,1 mm</t>
  </si>
  <si>
    <t>686929918</t>
  </si>
  <si>
    <t>359</t>
  </si>
  <si>
    <t>7590560603</t>
  </si>
  <si>
    <t>Optické kabely Spojky a příslušenství pro optické sítě Optické rozváděče a příslušenství HDC 3000 - Plechový kryt pro subrack 3U - horní</t>
  </si>
  <si>
    <t>-51019923</t>
  </si>
  <si>
    <t>360</t>
  </si>
  <si>
    <t>7590560604</t>
  </si>
  <si>
    <t>Optické kabely Spojky a příslušenství pro optické sítě Optické rozváděče a příslušenství HDC 3000 - Plechový kryt pro subrack 3U - zadní</t>
  </si>
  <si>
    <t>574912279</t>
  </si>
  <si>
    <t>361</t>
  </si>
  <si>
    <t>7590560605</t>
  </si>
  <si>
    <t>Optické kabely Spojky a příslušenství pro optické sítě Optické rozváděče a příslušenství HDC 3000 - Zaslepovací panel 7TE pro zakrytí prázdného místa</t>
  </si>
  <si>
    <t>-678793899</t>
  </si>
  <si>
    <t>362</t>
  </si>
  <si>
    <t>7590560611</t>
  </si>
  <si>
    <t>Optické kabely Spojky a příslušenství pro optické sítě Optické rozváděče a příslušenství HDC 3000 - Konektorový modul E-2000, včetně 12x adaptérů a pigtailů, plně osazen</t>
  </si>
  <si>
    <t>1746998087</t>
  </si>
  <si>
    <t>363</t>
  </si>
  <si>
    <t>7590560621</t>
  </si>
  <si>
    <t>Optické kabely Spojky a příslušenství pro optické sítě Optické rozváděče a příslušenství HDC 3000 - Spojovací-provařovací modul</t>
  </si>
  <si>
    <t>104960396</t>
  </si>
  <si>
    <t>364</t>
  </si>
  <si>
    <t>7590560631</t>
  </si>
  <si>
    <t>Optické kabely Spojky a příslušenství pro optické sítě Optické rozváděče a příslušenství HDC-BUFFER TUBE-10M - trubička v provedení bufferu 1m černá/10m bílá</t>
  </si>
  <si>
    <t>355977797</t>
  </si>
  <si>
    <t>365</t>
  </si>
  <si>
    <t>7593501230</t>
  </si>
  <si>
    <t>Trasy kabelového vedení Kabelové komory 420 x 800 mm - vodotěsná</t>
  </si>
  <si>
    <t>-807072259</t>
  </si>
  <si>
    <t>366</t>
  </si>
  <si>
    <t>7593501235</t>
  </si>
  <si>
    <t>Trasy kabelového vedení Kabelové komory 420 x 1080 mm - vodotěsná</t>
  </si>
  <si>
    <t>-1878964284</t>
  </si>
  <si>
    <t>367</t>
  </si>
  <si>
    <t>7593501250</t>
  </si>
  <si>
    <t>Trasy kabelového vedení Kabelové komory Poklop 420 mm, třída A</t>
  </si>
  <si>
    <t>1985013813</t>
  </si>
  <si>
    <t>368</t>
  </si>
  <si>
    <t>7593501255</t>
  </si>
  <si>
    <t>Trasy kabelového vedení Kabelové komory Poklop 420 mm, třída B</t>
  </si>
  <si>
    <t>-1932874440</t>
  </si>
  <si>
    <t>369</t>
  </si>
  <si>
    <t>7593501210</t>
  </si>
  <si>
    <t>Trasy kabelového vedení Kabelové komory 420 x 800 mm</t>
  </si>
  <si>
    <t>-1206252005</t>
  </si>
  <si>
    <t>370</t>
  </si>
  <si>
    <t>7593501215</t>
  </si>
  <si>
    <t>Trasy kabelového vedení Kabelové komory 420 x 1080 mm</t>
  </si>
  <si>
    <t>326490511</t>
  </si>
  <si>
    <t>371</t>
  </si>
  <si>
    <t>7593501275</t>
  </si>
  <si>
    <t>Trasy kabelového vedení Kabelové komory 840 mm x 800 mm</t>
  </si>
  <si>
    <t>2022942214</t>
  </si>
  <si>
    <t>372</t>
  </si>
  <si>
    <t>7593501280</t>
  </si>
  <si>
    <t>Trasy kabelového vedení Kabelové komory 840 mm x 1080 mm</t>
  </si>
  <si>
    <t>-1315817069</t>
  </si>
  <si>
    <t>373</t>
  </si>
  <si>
    <t>7593501295</t>
  </si>
  <si>
    <t>Trasy kabelového vedení Kabelové komory Poklop 840 mm, třída A</t>
  </si>
  <si>
    <t>739902967</t>
  </si>
  <si>
    <t>374</t>
  </si>
  <si>
    <t>7593501300</t>
  </si>
  <si>
    <t>Trasy kabelového vedení Kabelové komory Poklop 840 mm, třída B</t>
  </si>
  <si>
    <t>-1627245249</t>
  </si>
  <si>
    <t>375</t>
  </si>
  <si>
    <t>7593501320</t>
  </si>
  <si>
    <t>Trasy kabelového vedení Kabelové komory 1260 mm x 800 mm</t>
  </si>
  <si>
    <t>331034313</t>
  </si>
  <si>
    <t>376</t>
  </si>
  <si>
    <t>7593501325</t>
  </si>
  <si>
    <t>Trasy kabelového vedení Kabelové komory 1260 mm x 1080 mm</t>
  </si>
  <si>
    <t>1417757997</t>
  </si>
  <si>
    <t>377</t>
  </si>
  <si>
    <t>7593501340</t>
  </si>
  <si>
    <t>Trasy kabelového vedení Kabelové komory Poklop 1260 mm, třída A</t>
  </si>
  <si>
    <t>2025693527</t>
  </si>
  <si>
    <t>378</t>
  </si>
  <si>
    <t>7593501345</t>
  </si>
  <si>
    <t>Trasy kabelového vedení Kabelové komory Poklop 1260 mm, třída B</t>
  </si>
  <si>
    <t>926288276</t>
  </si>
  <si>
    <t>379</t>
  </si>
  <si>
    <t>7593501480</t>
  </si>
  <si>
    <t>Trasy kabelového vedení Vodotěsné kabelové komory PE-kabelová komora DN 800/625, výška 44 cm</t>
  </si>
  <si>
    <t>-841881348</t>
  </si>
  <si>
    <t>380</t>
  </si>
  <si>
    <t>7593501482</t>
  </si>
  <si>
    <t>Trasy kabelového vedení Vodotěsné kabelové komory PE-kabelová komora DN 800/690, výška 43 cm, s plastovým vodotěsným poklopem</t>
  </si>
  <si>
    <t>782893805</t>
  </si>
  <si>
    <t>381</t>
  </si>
  <si>
    <t>7593501485</t>
  </si>
  <si>
    <t>Trasy kabelového vedení Vodotěsné kabelové komory PE-kabelová komora DN 800/625, výška 60 cm</t>
  </si>
  <si>
    <t>135796928</t>
  </si>
  <si>
    <t>382</t>
  </si>
  <si>
    <t>7593501550</t>
  </si>
  <si>
    <t>Trasy kabelového vedení Multikanály a příslušenství Základní 9-ti otvorový díl 385 x 385 x 1 118 mm</t>
  </si>
  <si>
    <t>851396999</t>
  </si>
  <si>
    <t>383</t>
  </si>
  <si>
    <t>7593501555</t>
  </si>
  <si>
    <t>Trasy kabelového vedení Multikanály a příslušenství ohybový 9-ti otvorový díl 385 x 385 x 356 mm</t>
  </si>
  <si>
    <t>-1557923998</t>
  </si>
  <si>
    <t>384</t>
  </si>
  <si>
    <t>7593501560</t>
  </si>
  <si>
    <t>Trasy kabelového vedení Multikanály a příslušenství Těsnění Pro 9-ti otvorové díly (G - 9W)</t>
  </si>
  <si>
    <t>-192233290</t>
  </si>
  <si>
    <t>385</t>
  </si>
  <si>
    <t>7593501565</t>
  </si>
  <si>
    <t>Trasy kabelového vedení Multikanály a příslušenství Univerzální koncovka pro 9-ti otvorové Multikanály</t>
  </si>
  <si>
    <t>1766119307</t>
  </si>
  <si>
    <t>386</t>
  </si>
  <si>
    <t>7593501570</t>
  </si>
  <si>
    <t>Trasy kabelového vedení Multikanály a příslušenství 9-ti otvorový díl s redukcí na trubku prům.110</t>
  </si>
  <si>
    <t>415119235</t>
  </si>
  <si>
    <t>387</t>
  </si>
  <si>
    <t>7593501575</t>
  </si>
  <si>
    <t>Trasy kabelového vedení Multikanály a příslušenství 9-ti otvorový Multikanál pro opravy 385 x 385 x 1 118 mm</t>
  </si>
  <si>
    <t>988796206</t>
  </si>
  <si>
    <t>388</t>
  </si>
  <si>
    <t>7593501580</t>
  </si>
  <si>
    <t>Trasy kabelového vedení Multikanály a příslušenství 9-ti otvorový adaptér 367 x 367 x 203 mm</t>
  </si>
  <si>
    <t>-1702339830</t>
  </si>
  <si>
    <t>389</t>
  </si>
  <si>
    <t>7593501585</t>
  </si>
  <si>
    <t>Trasy kabelového vedení Multikanály a příslušenství Redukce přechodu 9-ti otvorového spoje multikanálu</t>
  </si>
  <si>
    <t>1525781723</t>
  </si>
  <si>
    <t>390</t>
  </si>
  <si>
    <t>7598035050</t>
  </si>
  <si>
    <t>Měření parametrů optického kabelu na třech vlnových délkách metodou OTDR a TM po položení nebo zavěšení, kabelu do 8 vláken - včetně vyhotovení měřícího protokolu</t>
  </si>
  <si>
    <t>-1325105299</t>
  </si>
  <si>
    <t>391</t>
  </si>
  <si>
    <t>7598035055</t>
  </si>
  <si>
    <t>Měření parametrů optického kabelu na třech vlnových délkách metodou OTDR a TM po položení nebo zavěšení, kabelu s 12 vlákny - včetně vyhotovení měřícího protokolu</t>
  </si>
  <si>
    <t>-1978897316</t>
  </si>
  <si>
    <t>392</t>
  </si>
  <si>
    <t>7598035060</t>
  </si>
  <si>
    <t>Měření parametrů optického kabelu na třech vlnových délkách metodou OTDR a TM po položení nebo zavěšení, kabelu se 24 vlákny - včetně vyhotovení měřícího protokolu</t>
  </si>
  <si>
    <t>831562352</t>
  </si>
  <si>
    <t>393</t>
  </si>
  <si>
    <t>7598035065</t>
  </si>
  <si>
    <t>Měření parametrů optického kabelu na třech vlnových délkách metodou OTDR a TM po položení nebo zavěšení, kabelu se 36 vlákny - včetně vyhotovení měřícího protokolu</t>
  </si>
  <si>
    <t>1118216218</t>
  </si>
  <si>
    <t>394</t>
  </si>
  <si>
    <t>7598035070</t>
  </si>
  <si>
    <t>Měření parametrů optického kabelu na třech vlnových délkách metodou OTDR a TM po položení nebo zavěšení, kabelu se 48 vlákny - včetně vyhotovení měřícího protokolu</t>
  </si>
  <si>
    <t>481352903</t>
  </si>
  <si>
    <t>395</t>
  </si>
  <si>
    <t>7598035075</t>
  </si>
  <si>
    <t>Měření parametrů optického kabelu na třech vlnových délkách metodou OTDR a TM po položení nebo zavěšení, kabelu s 60 vlákny - včetně vyhotovení měřícího protokolu</t>
  </si>
  <si>
    <t>1361736375</t>
  </si>
  <si>
    <t>396</t>
  </si>
  <si>
    <t>7598035080</t>
  </si>
  <si>
    <t>Měření parametrů optického kabelu na třech vlnových délkách metodou OTDR a TM po položení nebo zavěšení, kabelu se 72 vlákny - včetně vyhotovení měřícího protokolu</t>
  </si>
  <si>
    <t>1266808734</t>
  </si>
  <si>
    <t>397</t>
  </si>
  <si>
    <t>7598035085</t>
  </si>
  <si>
    <t>Měření parametrů optického kabelu na třech vlnových délkách metodou OTDR a TM po položení nebo zavěšení, kabelu s 96 vlákny - včetně vyhotovení měřícího protokolu</t>
  </si>
  <si>
    <t>866292887</t>
  </si>
  <si>
    <t>398</t>
  </si>
  <si>
    <t>7598035170</t>
  </si>
  <si>
    <t>Kontrola tlakutěsnosti HDPE trubky v úseku do 2 000 m</t>
  </si>
  <si>
    <t>-1265252836</t>
  </si>
  <si>
    <t>399</t>
  </si>
  <si>
    <t>7598035175</t>
  </si>
  <si>
    <t>Kontrola tlakutěsnosti HDPE trubky za každý metr přes 2 000 m</t>
  </si>
  <si>
    <t>-1417993708</t>
  </si>
  <si>
    <t>400</t>
  </si>
  <si>
    <t>7593501800</t>
  </si>
  <si>
    <t>Trasy kabelového vedení Lokátory a markery Ball Marker 1401-XR, oranžový telekomunikace</t>
  </si>
  <si>
    <t>547806696</t>
  </si>
  <si>
    <t>401</t>
  </si>
  <si>
    <t>7590565125</t>
  </si>
  <si>
    <t>Uložení a propojení propojovací šňůry (patchcord) s konektory</t>
  </si>
  <si>
    <t>-2082581576</t>
  </si>
  <si>
    <t>402</t>
  </si>
  <si>
    <t>7590567060</t>
  </si>
  <si>
    <t>Snesení optického kabelu nebo ochranné trubky uložené v zemi</t>
  </si>
  <si>
    <t>km</t>
  </si>
  <si>
    <t>1642616042</t>
  </si>
  <si>
    <t>403</t>
  </si>
  <si>
    <t>7593505070</t>
  </si>
  <si>
    <t>Vstup a výstup do/z kabelové komory tvárnicových tratí - odstranění poklopu, očištení, vyvětrání kabelové komory, indikace plynu, sestup do kabelové komory se zabezpečením sestupujícího, výstup z kabelové komory, osazení poklopu</t>
  </si>
  <si>
    <t>999602139</t>
  </si>
  <si>
    <t>404</t>
  </si>
  <si>
    <t>7593505100</t>
  </si>
  <si>
    <t>Zatažení 1 až 3 trubky HDPE do otvoru kabelovodu</t>
  </si>
  <si>
    <t>1817159325</t>
  </si>
  <si>
    <t>405</t>
  </si>
  <si>
    <t>7593505102</t>
  </si>
  <si>
    <t>Zatažení ochranné trubky HDPE do chráničky 110 mm</t>
  </si>
  <si>
    <t>1596711894</t>
  </si>
  <si>
    <t>406</t>
  </si>
  <si>
    <t>7593505104</t>
  </si>
  <si>
    <t>Zatažení 1 až 4 ks ochranné trubky HDPE do jednoho otvoru kabelovodu nebo kolektoru</t>
  </si>
  <si>
    <t>-441513698</t>
  </si>
  <si>
    <t>407</t>
  </si>
  <si>
    <t>7593505106</t>
  </si>
  <si>
    <t>Zatažení PE trubek do otvoru kabelovodu - nastavení trubky objímkou z PE trubky</t>
  </si>
  <si>
    <t>447185282</t>
  </si>
  <si>
    <t>408</t>
  </si>
  <si>
    <t>7593505108</t>
  </si>
  <si>
    <t>Zatažení LSPE 40/ 33 do nebezpečného prostředí</t>
  </si>
  <si>
    <t>-1943872911</t>
  </si>
  <si>
    <t>409</t>
  </si>
  <si>
    <t>7593505110</t>
  </si>
  <si>
    <t>Zatažení ochranné trubky HFX 20 uvnitř objektu</t>
  </si>
  <si>
    <t>838753653</t>
  </si>
  <si>
    <t>410</t>
  </si>
  <si>
    <t>7593505120</t>
  </si>
  <si>
    <t>Oddělení při křižování trasy se silovým kabelem žlabem plastovým 120x110mm včetně žlabu</t>
  </si>
  <si>
    <t>1497990937</t>
  </si>
  <si>
    <t>411</t>
  </si>
  <si>
    <t>7593505122</t>
  </si>
  <si>
    <t>Oddělení při křižování trasy se silovým kabelem betonovou deskou včetně desky</t>
  </si>
  <si>
    <t>-517315023</t>
  </si>
  <si>
    <t>412</t>
  </si>
  <si>
    <t>7593505130</t>
  </si>
  <si>
    <t>Zakrytí kabelu betonovými deskami 50x20x4 cm kladenými ve směru kabelu bez lože</t>
  </si>
  <si>
    <t>1586942246</t>
  </si>
  <si>
    <t>413</t>
  </si>
  <si>
    <t>7593505132</t>
  </si>
  <si>
    <t>Zakrytí kabelu HDPE plastovou deskou (bez desky)</t>
  </si>
  <si>
    <t>947875790</t>
  </si>
  <si>
    <t>414</t>
  </si>
  <si>
    <t>7593505140</t>
  </si>
  <si>
    <t>Oddělení souběhu trasy od silového kabelu žlabem plastovým 120x110 mm - včetně žlabu</t>
  </si>
  <si>
    <t>-1378314209</t>
  </si>
  <si>
    <t>415</t>
  </si>
  <si>
    <t>7593505142</t>
  </si>
  <si>
    <t>Oddělení souběhu trasy od silového kabelu betonovou deskou - včetně desky</t>
  </si>
  <si>
    <t>52613516</t>
  </si>
  <si>
    <t>416</t>
  </si>
  <si>
    <t>7593505210</t>
  </si>
  <si>
    <t>Montáž ochranné trubky pro optický kabel průměr 40 mm pro SZZ - práce spojené s montáží specifikované kabelizace specifikovaným způsobem</t>
  </si>
  <si>
    <t>-2005171005</t>
  </si>
  <si>
    <t>417</t>
  </si>
  <si>
    <t>7593505212</t>
  </si>
  <si>
    <t>Montáž ochranné trubky pro optický kabel HFXP na rošt - práce spojené s montáží specifikované kabelizace specifikovaným způsobem</t>
  </si>
  <si>
    <t>-103986942</t>
  </si>
  <si>
    <t>418</t>
  </si>
  <si>
    <t>7593505250</t>
  </si>
  <si>
    <t>Montáž plastové komory na spojkování optického kabelu</t>
  </si>
  <si>
    <t>-1870418594</t>
  </si>
  <si>
    <t>419</t>
  </si>
  <si>
    <t>7593505260</t>
  </si>
  <si>
    <t>Montáž zhotovení náběhu s výstupem při zafukování optických kabelů do obsazené trubky</t>
  </si>
  <si>
    <t>-418765664</t>
  </si>
  <si>
    <t>420</t>
  </si>
  <si>
    <t>7593505290</t>
  </si>
  <si>
    <t>Zafukování optického kabelu obsazené</t>
  </si>
  <si>
    <t>1126648066</t>
  </si>
  <si>
    <t>421</t>
  </si>
  <si>
    <t>7593505292</t>
  </si>
  <si>
    <t>Zafukování optického kabelu HDPE</t>
  </si>
  <si>
    <t>379507651</t>
  </si>
  <si>
    <t>422</t>
  </si>
  <si>
    <t>7593505300</t>
  </si>
  <si>
    <t>Přifukování optického kabelu ke stávajícímu optickému kabelu v HDPE, LSPE</t>
  </si>
  <si>
    <t>-304288854</t>
  </si>
  <si>
    <t>423</t>
  </si>
  <si>
    <t>7593505302</t>
  </si>
  <si>
    <t>Přifukování optického kabelu 2xMT/10 mm ke stávajícímu optickému kabelu do trubky</t>
  </si>
  <si>
    <t>68428358</t>
  </si>
  <si>
    <t>424</t>
  </si>
  <si>
    <t>7593505312</t>
  </si>
  <si>
    <t>Zatažení optického kabelu do ochranné HDPE trubky - smyčkování kabelu 100 m dlouhého</t>
  </si>
  <si>
    <t>1486274641</t>
  </si>
  <si>
    <t>425</t>
  </si>
  <si>
    <t>7593505320</t>
  </si>
  <si>
    <t>Uložení optického kabelu na rošt do 12 vláken</t>
  </si>
  <si>
    <t>1993683956</t>
  </si>
  <si>
    <t>426</t>
  </si>
  <si>
    <t>7593505322</t>
  </si>
  <si>
    <t>Uložení optického kabelu na rošt nad 12 vláken</t>
  </si>
  <si>
    <t>378827657</t>
  </si>
  <si>
    <t>427</t>
  </si>
  <si>
    <t>7593505330</t>
  </si>
  <si>
    <t>Uložení optického kabelu do žlabu/trubky/lišty do 12 vláken</t>
  </si>
  <si>
    <t>-316875462</t>
  </si>
  <si>
    <t>428</t>
  </si>
  <si>
    <t>7593505332</t>
  </si>
  <si>
    <t>Uložení optického kabelu do žlabu/trubky/lišty 12-36 vláken</t>
  </si>
  <si>
    <t>-680020500</t>
  </si>
  <si>
    <t>429</t>
  </si>
  <si>
    <t>7593505340</t>
  </si>
  <si>
    <t>Kladení 1 optický kabel nebo 1 ochranná trubka</t>
  </si>
  <si>
    <t>-731994519</t>
  </si>
  <si>
    <t>430</t>
  </si>
  <si>
    <t>7593505342</t>
  </si>
  <si>
    <t>Kladení 2 nebo 3 kabely nebo metal kabely</t>
  </si>
  <si>
    <t>-622190741</t>
  </si>
  <si>
    <t>431</t>
  </si>
  <si>
    <t>7593507250</t>
  </si>
  <si>
    <t>Demontáž plastové komory na spojkování optického kabelu</t>
  </si>
  <si>
    <t>2121836423</t>
  </si>
  <si>
    <t>432</t>
  </si>
  <si>
    <t>7593507260</t>
  </si>
  <si>
    <t>Demontáž náběhu s výstupem při zafukování optických kabelů do obsazené trubky</t>
  </si>
  <si>
    <t>-8622212</t>
  </si>
  <si>
    <t>433</t>
  </si>
  <si>
    <t>7593507270</t>
  </si>
  <si>
    <t>Demontáž kabelového označníku Ball Marker</t>
  </si>
  <si>
    <t>-404461374</t>
  </si>
  <si>
    <t>434</t>
  </si>
  <si>
    <t>7593507280</t>
  </si>
  <si>
    <t>Demontáž jedné ochranné trubky z kabelového lože</t>
  </si>
  <si>
    <t>-556716882</t>
  </si>
  <si>
    <t>PS 01 02 - ÚRS</t>
  </si>
  <si>
    <t>HSV - Práce a dodávky HSV</t>
  </si>
  <si>
    <t xml:space="preserve">    1 - Zemní práce</t>
  </si>
  <si>
    <t xml:space="preserve">      M - Práce a dodávky M</t>
  </si>
  <si>
    <t xml:space="preserve">        46-M - Zemní práce při extr.mont.pracích</t>
  </si>
  <si>
    <t xml:space="preserve">    2 - Zakládání</t>
  </si>
  <si>
    <t>HSV</t>
  </si>
  <si>
    <t>Práce a dodávky HSV</t>
  </si>
  <si>
    <t>Zemní práce</t>
  </si>
  <si>
    <t>132212131</t>
  </si>
  <si>
    <t>Hloubení nezapažených rýh šířky do 800 mm ručně s urovnáním dna do předepsaného profilu a spádu v hornině třídy těžitelnosti I skupiny 3 soudržných</t>
  </si>
  <si>
    <t>CS ÚRS 2026 01</t>
  </si>
  <si>
    <t>-309504760</t>
  </si>
  <si>
    <t>Online PSC</t>
  </si>
  <si>
    <t>https://podminky.urs.cz/item/CS_URS_2026_01/132212131</t>
  </si>
  <si>
    <t>132212121</t>
  </si>
  <si>
    <t>Hloubení zapažených rýh šířky do 800 mm ručně s urovnáním dna do předepsaného profilu a spádu v hornině třídy těžitelnosti I skupiny 3 soudržných</t>
  </si>
  <si>
    <t>-541773673</t>
  </si>
  <si>
    <t>https://podminky.urs.cz/item/CS_URS_2026_01/132212121</t>
  </si>
  <si>
    <t>Práce a dodávky M</t>
  </si>
  <si>
    <t>46-M</t>
  </si>
  <si>
    <t>Zemní práce při extr.mont.pracích</t>
  </si>
  <si>
    <t>460010021</t>
  </si>
  <si>
    <t>Vytyčení trasy vedení kabelového (podzemního) v obvodu železniční stanice</t>
  </si>
  <si>
    <t>-2057302805</t>
  </si>
  <si>
    <t>https://podminky.urs.cz/item/CS_URS_2026_01/460010021</t>
  </si>
  <si>
    <t>460010025</t>
  </si>
  <si>
    <t>Vytyčení trasy inženýrských sítí v zastavěném prostoru</t>
  </si>
  <si>
    <t>-2004788953</t>
  </si>
  <si>
    <t>https://podminky.urs.cz/item/CS_URS_2026_01/460010025</t>
  </si>
  <si>
    <t>460030192</t>
  </si>
  <si>
    <t>Řezání spár v podkladu nebo krytu živičném, tloušťky přes 5 do 10 cm</t>
  </si>
  <si>
    <t>-1085253560</t>
  </si>
  <si>
    <t>https://podminky.urs.cz/item/CS_URS_2026_01/460030192</t>
  </si>
  <si>
    <t>131313701</t>
  </si>
  <si>
    <t>Hloubení nezapažených jam ručně s urovnáním dna do předepsaného profilu a spádu v hornině třídy těžitelnosti II skupiny 4 soudržných</t>
  </si>
  <si>
    <t>-1970798879</t>
  </si>
  <si>
    <t>https://podminky.urs.cz/item/CS_URS_2026_01/131313701</t>
  </si>
  <si>
    <t>131313711</t>
  </si>
  <si>
    <t>Hloubení zapažených jam ručně s urovnáním dna do předepsaného profilu a spádu v hornině třídy těžitelnosti II skupiny 4 soudržných</t>
  </si>
  <si>
    <t>184692422</t>
  </si>
  <si>
    <t>https://podminky.urs.cz/item/CS_URS_2026_01/131313711</t>
  </si>
  <si>
    <t>460391124</t>
  </si>
  <si>
    <t>Zásyp jam ručně s uložením výkopku ve vrstvách a úpravou povrchu s přemístění sypaniny ze vzdálenosti do 10 m se zhutněním z horniny třídy těžitelnosti II skupiny 4</t>
  </si>
  <si>
    <t>1211768622</t>
  </si>
  <si>
    <t>https://podminky.urs.cz/item/CS_URS_2026_01/460391124</t>
  </si>
  <si>
    <t>275351121</t>
  </si>
  <si>
    <t>Bednění základů patek zřízení</t>
  </si>
  <si>
    <t>-2071579804</t>
  </si>
  <si>
    <t>https://podminky.urs.cz/item/CS_URS_2026_01/275351121</t>
  </si>
  <si>
    <t>275351122</t>
  </si>
  <si>
    <t>Bednění základů patek odstranění</t>
  </si>
  <si>
    <t>714240846</t>
  </si>
  <si>
    <t>https://podminky.urs.cz/item/CS_URS_2026_01/275351122</t>
  </si>
  <si>
    <t>275352111</t>
  </si>
  <si>
    <t>Bednění základů patek ztracené (neodbedněné)</t>
  </si>
  <si>
    <t>-1316720753</t>
  </si>
  <si>
    <t>https://podminky.urs.cz/item/CS_URS_2026_01/275352111</t>
  </si>
  <si>
    <t>311353111</t>
  </si>
  <si>
    <t>Bednění šachet oboustranné za každou stranu zřízení</t>
  </si>
  <si>
    <t>1533492333</t>
  </si>
  <si>
    <t>https://podminky.urs.cz/item/CS_URS_2026_01/311353111</t>
  </si>
  <si>
    <t>311353112</t>
  </si>
  <si>
    <t>Bednění šachet oboustranné za každou stranu odstranění</t>
  </si>
  <si>
    <t>-1830157151</t>
  </si>
  <si>
    <t>https://podminky.urs.cz/item/CS_URS_2026_01/311353112</t>
  </si>
  <si>
    <t>58932312</t>
  </si>
  <si>
    <t>beton C 12/15 X0 kamenivo frakce 0/16</t>
  </si>
  <si>
    <t>-1192637902</t>
  </si>
  <si>
    <t>460080112</t>
  </si>
  <si>
    <t>Bourání základu betonového</t>
  </si>
  <si>
    <t>886094196</t>
  </si>
  <si>
    <t>https://podminky.urs.cz/item/CS_URS_2026_01/460080112</t>
  </si>
  <si>
    <t>174111101</t>
  </si>
  <si>
    <t>Zásyp sypaninou z jakékoliv horniny ručně s uložením výkopku ve vrstvách se zhutněním jam, šachet, rýh nebo kolem objektů v těchto vykopávkách</t>
  </si>
  <si>
    <t>-220706078</t>
  </si>
  <si>
    <t>https://podminky.urs.cz/item/CS_URS_2026_01/174111101</t>
  </si>
  <si>
    <t>460161113</t>
  </si>
  <si>
    <t>Hloubení kabelových rýh ručně včetně urovnání dna s přemístěním výkopku do vzdálenosti 3 m od okraje jámy nebo s naložením na dopravní prostředek šířky 35 cm hloubky 20 cm v hornině třídy těžitelnosti II skupiny 4</t>
  </si>
  <si>
    <t>-1590212132</t>
  </si>
  <si>
    <t>https://podminky.urs.cz/item/CS_URS_2026_01/460161113</t>
  </si>
  <si>
    <t>460161143</t>
  </si>
  <si>
    <t>Hloubení kabelových rýh ručně včetně urovnání dna s přemístěním výkopku do vzdálenosti 3 m od okraje jámy nebo s naložením na dopravní prostředek šířky 35 cm hloubky 50 cm v hornině třídy těžitelnosti II skupiny 4</t>
  </si>
  <si>
    <t>1968661347</t>
  </si>
  <si>
    <t>https://podminky.urs.cz/item/CS_URS_2026_01/460161143</t>
  </si>
  <si>
    <t>460161163</t>
  </si>
  <si>
    <t>Hloubení kabelových rýh ručně včetně urovnání dna s přemístěním výkopku do vzdálenosti 3 m od okraje jámy nebo s naložením na dopravní prostředek šířky 35 cm hloubky 70 cm v hornině třídy těžitelnosti II skupiny 4</t>
  </si>
  <si>
    <t>1156234873</t>
  </si>
  <si>
    <t>https://podminky.urs.cz/item/CS_URS_2026_01/460161163</t>
  </si>
  <si>
    <t>460161173</t>
  </si>
  <si>
    <t>Hloubení kabelových rýh ručně včetně urovnání dna s přemístěním výkopku do vzdálenosti 3 m od okraje jámy nebo s naložením na dopravní prostředek šířky 35 cm hloubky 80 cm v hornině třídy těžitelnosti II skupiny 4</t>
  </si>
  <si>
    <t>581927320</t>
  </si>
  <si>
    <t>https://podminky.urs.cz/item/CS_URS_2026_01/460161173</t>
  </si>
  <si>
    <t>460161313</t>
  </si>
  <si>
    <t>Hloubení kabelových rýh ručně včetně urovnání dna s přemístěním výkopku do vzdálenosti 3 m od okraje jámy nebo s naložením na dopravní prostředek šířky 50 cm hloubky 120 cm v hornině třídy těžitelnosti II skupiny 4</t>
  </si>
  <si>
    <t>1237252268</t>
  </si>
  <si>
    <t>https://podminky.urs.cz/item/CS_URS_2026_01/460161313</t>
  </si>
  <si>
    <t>460162113</t>
  </si>
  <si>
    <t>Hloubení kabelových rýh ručně včetně urovnání dna s přemístěním výkopku do vzdálenosti 3 m od okraje jámy nebo s naložením na dopravní prostředek ostatních rozměrů v hornině třídy těžitelnosti II skupiny 4</t>
  </si>
  <si>
    <t>556874685</t>
  </si>
  <si>
    <t>https://podminky.urs.cz/item/CS_URS_2026_01/460162113</t>
  </si>
  <si>
    <t>460260001</t>
  </si>
  <si>
    <t>Ostatní práce při montáži vodičů, šňůr a kabelů zatažení lana včetně odvinutí a napojení do kanálu nebo tvárnicové trasy</t>
  </si>
  <si>
    <t>1389551121</t>
  </si>
  <si>
    <t>https://podminky.urs.cz/item/CS_URS_2026_01/460260001</t>
  </si>
  <si>
    <t>460270211</t>
  </si>
  <si>
    <t>Bourání pilíře pro rozvod nn ze zdiva cihelného včetně úpravy terénu skříně výšky do 60 cm, šířky do 90 cm</t>
  </si>
  <si>
    <t>185884736</t>
  </si>
  <si>
    <t>https://podminky.urs.cz/item/CS_URS_2026_01/460270211</t>
  </si>
  <si>
    <t>141720016</t>
  </si>
  <si>
    <t>Neřízený zemní protlak v hornině třídy těžitelnosti I a II, skupiny 3 a 4 průměru protlaku přes 110 do 125 mm</t>
  </si>
  <si>
    <t>-1174811621</t>
  </si>
  <si>
    <t>https://podminky.urs.cz/item/CS_URS_2026_01/141720016</t>
  </si>
  <si>
    <t>141721213</t>
  </si>
  <si>
    <t>Řízený zemní protlak délky protlaku do 50 m v hornině třídy těžitelnosti I a II, skupiny 1 až 4 včetně zatažení trub v hloubce do 6 m průměru vrtu přes 110 do 140 mm</t>
  </si>
  <si>
    <t>1700615245</t>
  </si>
  <si>
    <t>https://podminky.urs.cz/item/CS_URS_2026_01/141721213</t>
  </si>
  <si>
    <t>460191114</t>
  </si>
  <si>
    <t>Rýhy pro kabelové spojky ručně hloubení s urovnáním dna včetně zásypu se zhutněním s přemístěním výkopku na vzdálenost do 3 m do 10 kV v hornině třídy těžitelnosti II skupiny 4</t>
  </si>
  <si>
    <t>-1460278526</t>
  </si>
  <si>
    <t>https://podminky.urs.cz/item/CS_URS_2026_01/460191114</t>
  </si>
  <si>
    <t>460661411</t>
  </si>
  <si>
    <t>Kabelové lože z písku včetně podsypu, zhutnění a urovnání povrchu pro kabely nn zakryté plastovými deskami (materiál ve specifikaci), šířky do 25 cm</t>
  </si>
  <si>
    <t>2118552762</t>
  </si>
  <si>
    <t>https://podminky.urs.cz/item/CS_URS_2026_01/460661411</t>
  </si>
  <si>
    <t>460661412</t>
  </si>
  <si>
    <t>Kabelové lože z písku včetně podsypu, zhutnění a urovnání povrchu pro kabely nn zakryté plastovými deskami (materiál ve specifikaci), šířky přes 25 do 50 cm</t>
  </si>
  <si>
    <t>149679941</t>
  </si>
  <si>
    <t>https://podminky.urs.cz/item/CS_URS_2026_01/460661412</t>
  </si>
  <si>
    <t>460752111</t>
  </si>
  <si>
    <t>Osazení kabelových kanálů včetně utěsnění, vyspárování a zakrytí víkem ze žlabů plastových do rýhy, bez výkopových prací vnější šířky do 10 cm</t>
  </si>
  <si>
    <t>1227614167</t>
  </si>
  <si>
    <t>https://podminky.urs.cz/item/CS_URS_2026_01/460752111</t>
  </si>
  <si>
    <t>460752112</t>
  </si>
  <si>
    <t>Osazení kabelových kanálů včetně utěsnění, vyspárování a zakrytí víkem ze žlabů plastových do rýhy, bez výkopových prací vnější šířky přes 10 do 20 cm</t>
  </si>
  <si>
    <t>-744446951</t>
  </si>
  <si>
    <t>https://podminky.urs.cz/item/CS_URS_2026_01/460752112</t>
  </si>
  <si>
    <t>460742122</t>
  </si>
  <si>
    <t>Osazení kabelových prostupů včetně utěsnění a spárování z trub plastových do rýhy, bez výkopových prací s obsypem z písku, vnitřního průměru přes 10 do 15 cm</t>
  </si>
  <si>
    <t>1954911366</t>
  </si>
  <si>
    <t>https://podminky.urs.cz/item/CS_URS_2026_01/460742122</t>
  </si>
  <si>
    <t>460742123</t>
  </si>
  <si>
    <t>Osazení kabelových prostupů včetně utěsnění a spárování z trub plastových do rýhy, bez výkopových prací s obsypem z písku, vnitřního průměru přes 15 do 20 cm</t>
  </si>
  <si>
    <t>-436512460</t>
  </si>
  <si>
    <t>https://podminky.urs.cz/item/CS_URS_2026_01/460742123</t>
  </si>
  <si>
    <t>460761111</t>
  </si>
  <si>
    <t>Odkrytí a zakrytí betonových žlabů včetně obnovy, případně výměny poškozených vík vnější šířky do 20 cm</t>
  </si>
  <si>
    <t>-1103025687</t>
  </si>
  <si>
    <t>https://podminky.urs.cz/item/CS_URS_2026_01/460761111</t>
  </si>
  <si>
    <t>460761112</t>
  </si>
  <si>
    <t>Odkrytí a zakrytí betonových žlabů včetně obnovy, případně výměny poškozených vík vnější šířky přes 20 do 25 cm</t>
  </si>
  <si>
    <t>1116801315</t>
  </si>
  <si>
    <t>https://podminky.urs.cz/item/CS_URS_2026_01/460761112</t>
  </si>
  <si>
    <t>460761113</t>
  </si>
  <si>
    <t>Odkrytí a zakrytí betonových žlabů včetně obnovy, případně výměny poškozených vík vnější šířky přes 25 do 35 cm</t>
  </si>
  <si>
    <t>-682376190</t>
  </si>
  <si>
    <t>https://podminky.urs.cz/item/CS_URS_2026_01/460761113</t>
  </si>
  <si>
    <t>460751111</t>
  </si>
  <si>
    <t>Osazení kabelových kanálů včetně utěsnění, vyspárování a zakrytí víkem z prefabrikovaných betonových žlabů do rýhy, bez výkopových prací vnější šířky do 20 cm</t>
  </si>
  <si>
    <t>-829131749</t>
  </si>
  <si>
    <t>https://podminky.urs.cz/item/CS_URS_2026_01/460751111</t>
  </si>
  <si>
    <t>460751112</t>
  </si>
  <si>
    <t>Osazení kabelových kanálů včetně utěsnění, vyspárování a zakrytí víkem z prefabrikovaných betonových žlabů do rýhy, bez výkopových prací vnější šířky přes 20 do 25 cm</t>
  </si>
  <si>
    <t>-1795476673</t>
  </si>
  <si>
    <t>https://podminky.urs.cz/item/CS_URS_2026_01/460751112</t>
  </si>
  <si>
    <t>460751113</t>
  </si>
  <si>
    <t>Osazení kabelových kanálů včetně utěsnění, vyspárování a zakrytí víkem z prefabrikovaných betonových žlabů do rýhy, bez výkopových prací vnější šířky přes 25 do 35 cm</t>
  </si>
  <si>
    <t>1070508107</t>
  </si>
  <si>
    <t>https://podminky.urs.cz/item/CS_URS_2026_01/460751113</t>
  </si>
  <si>
    <t>460751121</t>
  </si>
  <si>
    <t>Osazení kabelových kanálů včetně utěsnění, vyspárování a zakrytí víkem z prefabrikovaných betonových žlabů zapuštěných do terénu, včetně výkopu horniny vnější šířky do 20 cm</t>
  </si>
  <si>
    <t>559984631</t>
  </si>
  <si>
    <t>https://podminky.urs.cz/item/CS_URS_2026_01/460751121</t>
  </si>
  <si>
    <t>460751122</t>
  </si>
  <si>
    <t>Osazení kabelových kanálů včetně utěsnění, vyspárování a zakrytí víkem z prefabrikovaných betonových žlabů zapuštěných do terénu, včetně výkopu horniny vnější šířky přes 20 do 25 cm</t>
  </si>
  <si>
    <t>1609921196</t>
  </si>
  <si>
    <t>https://podminky.urs.cz/item/CS_URS_2026_01/460751122</t>
  </si>
  <si>
    <t>460751123</t>
  </si>
  <si>
    <t>Osazení kabelových kanálů včetně utěsnění, vyspárování a zakrytí víkem z prefabrikovaných betonových žlabů zapuštěných do terénu, včetně výkopu horniny vnější šířky přes 25 do 35 cm</t>
  </si>
  <si>
    <t>-1076411335</t>
  </si>
  <si>
    <t>https://podminky.urs.cz/item/CS_URS_2026_01/460751123</t>
  </si>
  <si>
    <t>460751131</t>
  </si>
  <si>
    <t>Osazení kabelových kanálů včetně utěsnění, vyspárování a zakrytí víkem z prefabrikovaných betonových žlabů pochozích osazených do betonové mazaniny - na terén hmotnosti do 0,25 t</t>
  </si>
  <si>
    <t>360380194</t>
  </si>
  <si>
    <t>https://podminky.urs.cz/item/CS_URS_2026_01/460751131</t>
  </si>
  <si>
    <t>460751132</t>
  </si>
  <si>
    <t>Osazení kabelových kanálů včetně utěsnění, vyspárování a zakrytí víkem z prefabrikovaných betonových žlabů pochozích osazených do betonové mazaniny - na terén hmotnosti přes 0,25 do 0,5 t</t>
  </si>
  <si>
    <t>-930933009</t>
  </si>
  <si>
    <t>https://podminky.urs.cz/item/CS_URS_2026_01/460751132</t>
  </si>
  <si>
    <t>460560104</t>
  </si>
  <si>
    <t>Zásyp kabelových rýh ručně s přemístění sypaniny ze vzdálenosti do 10 m, s uložením výkopku ve vrstvách včetně zhutnění a úpravy povrchu šířky 35 cm hloubky 20 cm z horniny třídy těžitelnosti II skupiny 4</t>
  </si>
  <si>
    <t>-1358827126</t>
  </si>
  <si>
    <t>https://podminky.urs.cz/item/CS_URS_2026_01/460560104</t>
  </si>
  <si>
    <t>460560134</t>
  </si>
  <si>
    <t>Zásyp kabelových rýh ručně s přemístění sypaniny ze vzdálenosti do 10 m, s uložením výkopku ve vrstvách včetně zhutnění a úpravy povrchu šířky 35 cm hloubky 50 cm z horniny třídy těžitelnosti II skupiny 4</t>
  </si>
  <si>
    <t>782706728</t>
  </si>
  <si>
    <t>https://podminky.urs.cz/item/CS_URS_2026_01/460560134</t>
  </si>
  <si>
    <t>460560154</t>
  </si>
  <si>
    <t>Zásyp kabelových rýh ručně s přemístění sypaniny ze vzdálenosti do 10 m, s uložením výkopku ve vrstvách včetně zhutnění a úpravy povrchu šířky 35 cm hloubky 70 cm z horniny třídy těžitelnosti II skupiny 4</t>
  </si>
  <si>
    <t>1652342993</t>
  </si>
  <si>
    <t>https://podminky.urs.cz/item/CS_URS_2026_01/460560154</t>
  </si>
  <si>
    <t>460560164</t>
  </si>
  <si>
    <t>Zásyp kabelových rýh ručně s přemístění sypaniny ze vzdálenosti do 10 m, s uložením výkopku ve vrstvách včetně zhutnění a úpravy povrchu šířky 35 cm hloubky 80 cm z horniny třídy těžitelnosti II skupiny 4</t>
  </si>
  <si>
    <t>2034568654</t>
  </si>
  <si>
    <t>https://podminky.urs.cz/item/CS_URS_2026_01/460560164</t>
  </si>
  <si>
    <t>460560304</t>
  </si>
  <si>
    <t>Zásyp kabelových rýh ručně s přemístění sypaniny ze vzdálenosti do 10 m, s uložením výkopku ve vrstvách včetně zhutnění a úpravy povrchu šířky 50 cm hloubky 120 cm z horniny třídy těžitelnosti II skupiny 4</t>
  </si>
  <si>
    <t>324256836</t>
  </si>
  <si>
    <t>https://podminky.urs.cz/item/CS_URS_2026_01/460560304</t>
  </si>
  <si>
    <t>460581131</t>
  </si>
  <si>
    <t>Úprava terénu uvedení nezpevněného terénu do původního stavu v místě dočasného uložení výkopku s vyhrabáním, srovnáním a částečným dosetím trávy</t>
  </si>
  <si>
    <t>770672900</t>
  </si>
  <si>
    <t>https://podminky.urs.cz/item/CS_URS_2026_01/460581131</t>
  </si>
  <si>
    <t>34575492</t>
  </si>
  <si>
    <t>žlab kabelový plechový SZ plný v do 60mm š přes 150 do 250mm</t>
  </si>
  <si>
    <t>-1307880112</t>
  </si>
  <si>
    <t>34575495</t>
  </si>
  <si>
    <t>žlab kabelový plechový SZ plný v přes 60mm š přes 150 do 250mm</t>
  </si>
  <si>
    <t>-1270803512</t>
  </si>
  <si>
    <t>34575496</t>
  </si>
  <si>
    <t>žlab kabelový plechový SZ plný v přes 60mm š přes 450mm</t>
  </si>
  <si>
    <t>1265304652</t>
  </si>
  <si>
    <t>34382003</t>
  </si>
  <si>
    <t>páska elektroizolační 15mm,10m, tl 0,15mm</t>
  </si>
  <si>
    <t>-339780881</t>
  </si>
  <si>
    <t>HZS4232</t>
  </si>
  <si>
    <t>Hodinové zúčtovací sazby ostatních profesí revizní a kontrolní činnost technik odborný</t>
  </si>
  <si>
    <t>512</t>
  </si>
  <si>
    <t>1570744067</t>
  </si>
  <si>
    <t>https://podminky.urs.cz/item/CS_URS_2026_01/HZS4232</t>
  </si>
  <si>
    <t>Zakládání</t>
  </si>
  <si>
    <t>213141111</t>
  </si>
  <si>
    <t>Zřízení vrstvy z geotextilie filtrační, separační, odvodňovací, ochranné, výztužné nebo protierozní v rovině nebo ve sklonu do 1:5, šířky do 3 m</t>
  </si>
  <si>
    <t>1202630162</t>
  </si>
  <si>
    <t>https://podminky.urs.cz/item/CS_URS_2026_01/213141111</t>
  </si>
  <si>
    <t>58156562</t>
  </si>
  <si>
    <t>písek podsypový spárovací frakce 0/1</t>
  </si>
  <si>
    <t>kg</t>
  </si>
  <si>
    <t>-2002470925</t>
  </si>
  <si>
    <t>VV</t>
  </si>
  <si>
    <t>100*10 'Přepočtené koeficientem množství</t>
  </si>
  <si>
    <t>VON - -</t>
  </si>
  <si>
    <t>VRN - Vedlejší rozpočtové náklady</t>
  </si>
  <si>
    <t xml:space="preserve">    OST - Ostatní</t>
  </si>
  <si>
    <t>VRN</t>
  </si>
  <si>
    <t>Vedlejší rozpočtové náklady</t>
  </si>
  <si>
    <t>034111001</t>
  </si>
  <si>
    <t>Další náklady na pracovníky Zákonné příplatky ke mzdě za práci o sobotách, nedělích a státem uznaných svátcích</t>
  </si>
  <si>
    <t>Kč/hod</t>
  </si>
  <si>
    <t>1024</t>
  </si>
  <si>
    <t>812663943</t>
  </si>
  <si>
    <t>9902200100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</si>
  <si>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</si>
  <si>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262144</t>
  </si>
  <si>
    <t>1560893170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</si>
  <si>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</si>
  <si>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</si>
  <si>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1769594203</t>
  </si>
  <si>
    <t>9909000500</t>
  </si>
  <si>
    <t>Poplatek za uložení odpadu betonových prefabrikátů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</si>
  <si>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425788940</t>
  </si>
  <si>
    <t>9909000200</t>
  </si>
  <si>
    <t>Poplatek za uložení nebezpečného odpadu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</si>
  <si>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-966633104</t>
  </si>
  <si>
    <t>9902900200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</si>
  <si>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</si>
  <si>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822020043</t>
  </si>
  <si>
    <t>032105001</t>
  </si>
  <si>
    <t>Územní vlivy mimostaveništní doprava</t>
  </si>
  <si>
    <t>Kč/km</t>
  </si>
  <si>
    <t>-510106037</t>
  </si>
  <si>
    <t>P</t>
  </si>
  <si>
    <t>Poznámka k položce:_x000d_
V kolonce "Množství" je uvedeno předpokládané množství km, do kolonky "J. cena (CZK)" doplnit cenu Kč za 1 km.</t>
  </si>
  <si>
    <t>9902900100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</si>
  <si>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</si>
  <si>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497030539</t>
  </si>
  <si>
    <t>9902900300</t>
  </si>
  <si>
    <t>Složení sypanin, drobného kusového materiálu, suti Poznámka: 1. Ceny jsou určeny pro skládání materiálu z vlastních zásob objednatele.</t>
  </si>
  <si>
    <t>1940341713</t>
  </si>
  <si>
    <t>9902900400</t>
  </si>
  <si>
    <t>Složení objemnějšího kusového materiálu, vybouraných hmot Poznámka: 1. Ceny jsou určeny pro skládání materiálu z vlastních zásob objednatele.</t>
  </si>
  <si>
    <t>-1701424292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</si>
  <si>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</si>
  <si>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</si>
  <si>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</si>
  <si>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</si>
  <si>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rekonstrukce </t>
    </r>
    <r>
      <rPr>
        <rFont val="Arial CE"/>
        <charset val="238"/>
        <color auto="1"/>
        <sz val="8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</si>
  <si>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rekonstrukce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</si>
  <si>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</si>
  <si>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"účastníka"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</si>
  <si>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rekonstrukce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</si>
  <si>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</si>
  <si>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</si>
  <si>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</si>
  <si>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</si>
  <si>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</si>
  <si>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</si>
  <si>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Vedlejší a ostatní náklady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</si>
  <si>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</si>
  <si>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</si>
  <si>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</si>
  <si>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</si>
  <si>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</si>
  <si>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</si>
  <si>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</si>
  <si>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</si>
  <si>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</si>
  <si>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</si>
  <si>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</si>
  <si>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</si>
  <si>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</si>
  <si>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</si>
  <si>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</si>
  <si>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</si>
  <si>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</si>
  <si>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</si>
  <si>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</si>
  <si>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</si>
  <si>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</si>
  <si>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</si>
  <si>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</si>
  <si>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</si>
  <si>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</si>
  <si>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</si>
  <si>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</si>
  <si>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</si>
  <si>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</si>
  <si>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</si>
  <si>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</si>
  <si>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</si>
  <si>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</si>
  <si>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rekonstrukce - zde účastník vyplní svůj název (název subjektu) </t>
  </si>
  <si>
    <t>Pole IČ a DIČ v sestavě Rekapitulace rekonstrukce - zde účastník vyplní svoje IČ a DIČ</t>
  </si>
  <si>
    <t>Datum v sestavě Rekapitulace rekonstrukce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</si>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</sst>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i/>
      <sz val="8"/>
      <color rgb="FF003366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5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/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3" xfId="0" applyFont="1" applyBorder="1" applyAlignment="1" applyProtection="1">
      <alignment horizontal="center" vertical="center"/>
    </xf>
    <xf numFmtId="49" fontId="33" fillId="0" borderId="23" xfId="0" applyNumberFormat="1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center" vertical="center" wrapText="1"/>
    </xf>
    <xf numFmtId="167" fontId="33" fillId="0" borderId="23" xfId="0" applyNumberFormat="1" applyFont="1" applyBorder="1" applyAlignment="1" applyProtection="1">
      <alignment vertical="center"/>
    </xf>
    <xf numFmtId="4" fontId="33" fillId="2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</xf>
    <xf numFmtId="0" fontId="34" fillId="0" borderId="4" xfId="0" applyFont="1" applyBorder="1" applyAlignment="1">
      <alignment vertical="center"/>
    </xf>
    <xf numFmtId="0" fontId="33" fillId="2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1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vertical="center"/>
    </xf>
    <xf numFmtId="4" fontId="8" fillId="0" borderId="21" xfId="0" applyNumberFormat="1" applyFont="1" applyBorder="1" applyAlignment="1" applyProtection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9" fillId="0" borderId="4" xfId="0" applyFont="1" applyBorder="1" applyAlignment="1"/>
    <xf numFmtId="0" fontId="9" fillId="0" borderId="15" xfId="0" applyFont="1" applyBorder="1" applyAlignment="1" applyProtection="1"/>
    <xf numFmtId="0" fontId="9" fillId="0" borderId="0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6" xfId="0" applyNumberFormat="1" applyFont="1" applyBorder="1" applyAlignment="1" applyProtection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png" /><Relationship Id="rId2" Type="http://schemas.openxmlformats.org/officeDocument/2006/relationships/image" Target="../media/image5.png" /><Relationship Id="rId3" Type="http://schemas.openxmlformats.org/officeDocument/2006/relationships/image" Target="../media/image6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png" /><Relationship Id="rId2" Type="http://schemas.openxmlformats.org/officeDocument/2006/relationships/image" Target="../media/image9.png" /><Relationship Id="rId3" Type="http://schemas.openxmlformats.org/officeDocument/2006/relationships/image" Target="../media/image10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png" /><Relationship Id="rId2" Type="http://schemas.openxmlformats.org/officeDocument/2006/relationships/image" Target="../media/image13.png" /><Relationship Id="rId3" Type="http://schemas.openxmlformats.org/officeDocument/2006/relationships/image" Target="../media/image14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5</xdr:row>
      <xdr:rowOff>43180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129540</xdr:colOff>
      <xdr:row>41</xdr:row>
      <xdr:rowOff>0</xdr:rowOff>
    </xdr:from>
    <xdr:to>
      <xdr:col>41</xdr:col>
      <xdr:colOff>177165</xdr:colOff>
      <xdr:row>43</xdr:row>
      <xdr:rowOff>125095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68580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68580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66</xdr:row>
      <xdr:rowOff>0</xdr:rowOff>
    </xdr:from>
    <xdr:to>
      <xdr:col>9</xdr:col>
      <xdr:colOff>1215390</xdr:colOff>
      <xdr:row>68</xdr:row>
      <xdr:rowOff>68580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68580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68580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70</xdr:row>
      <xdr:rowOff>0</xdr:rowOff>
    </xdr:from>
    <xdr:to>
      <xdr:col>9</xdr:col>
      <xdr:colOff>1215390</xdr:colOff>
      <xdr:row>72</xdr:row>
      <xdr:rowOff>68580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68580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68580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67</xdr:row>
      <xdr:rowOff>0</xdr:rowOff>
    </xdr:from>
    <xdr:to>
      <xdr:col>9</xdr:col>
      <xdr:colOff>1215390</xdr:colOff>
      <xdr:row>69</xdr:row>
      <xdr:rowOff>68580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32212131" TargetMode="External" /><Relationship Id="rId2" Type="http://schemas.openxmlformats.org/officeDocument/2006/relationships/hyperlink" Target="https://podminky.urs.cz/item/CS_URS_2026_01/132212121" TargetMode="External" /><Relationship Id="rId3" Type="http://schemas.openxmlformats.org/officeDocument/2006/relationships/hyperlink" Target="https://podminky.urs.cz/item/CS_URS_2026_01/460010021" TargetMode="External" /><Relationship Id="rId4" Type="http://schemas.openxmlformats.org/officeDocument/2006/relationships/hyperlink" Target="https://podminky.urs.cz/item/CS_URS_2026_01/460010025" TargetMode="External" /><Relationship Id="rId5" Type="http://schemas.openxmlformats.org/officeDocument/2006/relationships/hyperlink" Target="https://podminky.urs.cz/item/CS_URS_2026_01/460030192" TargetMode="External" /><Relationship Id="rId6" Type="http://schemas.openxmlformats.org/officeDocument/2006/relationships/hyperlink" Target="https://podminky.urs.cz/item/CS_URS_2026_01/131313701" TargetMode="External" /><Relationship Id="rId7" Type="http://schemas.openxmlformats.org/officeDocument/2006/relationships/hyperlink" Target="https://podminky.urs.cz/item/CS_URS_2026_01/131313711" TargetMode="External" /><Relationship Id="rId8" Type="http://schemas.openxmlformats.org/officeDocument/2006/relationships/hyperlink" Target="https://podminky.urs.cz/item/CS_URS_2026_01/460391124" TargetMode="External" /><Relationship Id="rId9" Type="http://schemas.openxmlformats.org/officeDocument/2006/relationships/hyperlink" Target="https://podminky.urs.cz/item/CS_URS_2026_01/275351121" TargetMode="External" /><Relationship Id="rId10" Type="http://schemas.openxmlformats.org/officeDocument/2006/relationships/hyperlink" Target="https://podminky.urs.cz/item/CS_URS_2026_01/275351122" TargetMode="External" /><Relationship Id="rId11" Type="http://schemas.openxmlformats.org/officeDocument/2006/relationships/hyperlink" Target="https://podminky.urs.cz/item/CS_URS_2026_01/275352111" TargetMode="External" /><Relationship Id="rId12" Type="http://schemas.openxmlformats.org/officeDocument/2006/relationships/hyperlink" Target="https://podminky.urs.cz/item/CS_URS_2026_01/311353111" TargetMode="External" /><Relationship Id="rId13" Type="http://schemas.openxmlformats.org/officeDocument/2006/relationships/hyperlink" Target="https://podminky.urs.cz/item/CS_URS_2026_01/311353112" TargetMode="External" /><Relationship Id="rId14" Type="http://schemas.openxmlformats.org/officeDocument/2006/relationships/hyperlink" Target="https://podminky.urs.cz/item/CS_URS_2026_01/460080112" TargetMode="External" /><Relationship Id="rId15" Type="http://schemas.openxmlformats.org/officeDocument/2006/relationships/hyperlink" Target="https://podminky.urs.cz/item/CS_URS_2026_01/174111101" TargetMode="External" /><Relationship Id="rId16" Type="http://schemas.openxmlformats.org/officeDocument/2006/relationships/hyperlink" Target="https://podminky.urs.cz/item/CS_URS_2026_01/460161113" TargetMode="External" /><Relationship Id="rId17" Type="http://schemas.openxmlformats.org/officeDocument/2006/relationships/hyperlink" Target="https://podminky.urs.cz/item/CS_URS_2026_01/460161143" TargetMode="External" /><Relationship Id="rId18" Type="http://schemas.openxmlformats.org/officeDocument/2006/relationships/hyperlink" Target="https://podminky.urs.cz/item/CS_URS_2026_01/460161163" TargetMode="External" /><Relationship Id="rId19" Type="http://schemas.openxmlformats.org/officeDocument/2006/relationships/hyperlink" Target="https://podminky.urs.cz/item/CS_URS_2026_01/460161173" TargetMode="External" /><Relationship Id="rId20" Type="http://schemas.openxmlformats.org/officeDocument/2006/relationships/hyperlink" Target="https://podminky.urs.cz/item/CS_URS_2026_01/460161313" TargetMode="External" /><Relationship Id="rId21" Type="http://schemas.openxmlformats.org/officeDocument/2006/relationships/hyperlink" Target="https://podminky.urs.cz/item/CS_URS_2026_01/460162113" TargetMode="External" /><Relationship Id="rId22" Type="http://schemas.openxmlformats.org/officeDocument/2006/relationships/hyperlink" Target="https://podminky.urs.cz/item/CS_URS_2026_01/460260001" TargetMode="External" /><Relationship Id="rId23" Type="http://schemas.openxmlformats.org/officeDocument/2006/relationships/hyperlink" Target="https://podminky.urs.cz/item/CS_URS_2026_01/460270211" TargetMode="External" /><Relationship Id="rId24" Type="http://schemas.openxmlformats.org/officeDocument/2006/relationships/hyperlink" Target="https://podminky.urs.cz/item/CS_URS_2026_01/141720016" TargetMode="External" /><Relationship Id="rId25" Type="http://schemas.openxmlformats.org/officeDocument/2006/relationships/hyperlink" Target="https://podminky.urs.cz/item/CS_URS_2026_01/141721213" TargetMode="External" /><Relationship Id="rId26" Type="http://schemas.openxmlformats.org/officeDocument/2006/relationships/hyperlink" Target="https://podminky.urs.cz/item/CS_URS_2026_01/460191114" TargetMode="External" /><Relationship Id="rId27" Type="http://schemas.openxmlformats.org/officeDocument/2006/relationships/hyperlink" Target="https://podminky.urs.cz/item/CS_URS_2026_01/460661411" TargetMode="External" /><Relationship Id="rId28" Type="http://schemas.openxmlformats.org/officeDocument/2006/relationships/hyperlink" Target="https://podminky.urs.cz/item/CS_URS_2026_01/460661412" TargetMode="External" /><Relationship Id="rId29" Type="http://schemas.openxmlformats.org/officeDocument/2006/relationships/hyperlink" Target="https://podminky.urs.cz/item/CS_URS_2026_01/460752111" TargetMode="External" /><Relationship Id="rId30" Type="http://schemas.openxmlformats.org/officeDocument/2006/relationships/hyperlink" Target="https://podminky.urs.cz/item/CS_URS_2026_01/460752112" TargetMode="External" /><Relationship Id="rId31" Type="http://schemas.openxmlformats.org/officeDocument/2006/relationships/hyperlink" Target="https://podminky.urs.cz/item/CS_URS_2026_01/460742122" TargetMode="External" /><Relationship Id="rId32" Type="http://schemas.openxmlformats.org/officeDocument/2006/relationships/hyperlink" Target="https://podminky.urs.cz/item/CS_URS_2026_01/460742123" TargetMode="External" /><Relationship Id="rId33" Type="http://schemas.openxmlformats.org/officeDocument/2006/relationships/hyperlink" Target="https://podminky.urs.cz/item/CS_URS_2026_01/460761111" TargetMode="External" /><Relationship Id="rId34" Type="http://schemas.openxmlformats.org/officeDocument/2006/relationships/hyperlink" Target="https://podminky.urs.cz/item/CS_URS_2026_01/460761112" TargetMode="External" /><Relationship Id="rId35" Type="http://schemas.openxmlformats.org/officeDocument/2006/relationships/hyperlink" Target="https://podminky.urs.cz/item/CS_URS_2026_01/460761113" TargetMode="External" /><Relationship Id="rId36" Type="http://schemas.openxmlformats.org/officeDocument/2006/relationships/hyperlink" Target="https://podminky.urs.cz/item/CS_URS_2026_01/460751111" TargetMode="External" /><Relationship Id="rId37" Type="http://schemas.openxmlformats.org/officeDocument/2006/relationships/hyperlink" Target="https://podminky.urs.cz/item/CS_URS_2026_01/460751112" TargetMode="External" /><Relationship Id="rId38" Type="http://schemas.openxmlformats.org/officeDocument/2006/relationships/hyperlink" Target="https://podminky.urs.cz/item/CS_URS_2026_01/460751113" TargetMode="External" /><Relationship Id="rId39" Type="http://schemas.openxmlformats.org/officeDocument/2006/relationships/hyperlink" Target="https://podminky.urs.cz/item/CS_URS_2026_01/460751121" TargetMode="External" /><Relationship Id="rId40" Type="http://schemas.openxmlformats.org/officeDocument/2006/relationships/hyperlink" Target="https://podminky.urs.cz/item/CS_URS_2026_01/460751122" TargetMode="External" /><Relationship Id="rId41" Type="http://schemas.openxmlformats.org/officeDocument/2006/relationships/hyperlink" Target="https://podminky.urs.cz/item/CS_URS_2026_01/460751123" TargetMode="External" /><Relationship Id="rId42" Type="http://schemas.openxmlformats.org/officeDocument/2006/relationships/hyperlink" Target="https://podminky.urs.cz/item/CS_URS_2026_01/460751131" TargetMode="External" /><Relationship Id="rId43" Type="http://schemas.openxmlformats.org/officeDocument/2006/relationships/hyperlink" Target="https://podminky.urs.cz/item/CS_URS_2026_01/460751132" TargetMode="External" /><Relationship Id="rId44" Type="http://schemas.openxmlformats.org/officeDocument/2006/relationships/hyperlink" Target="https://podminky.urs.cz/item/CS_URS_2026_01/460560104" TargetMode="External" /><Relationship Id="rId45" Type="http://schemas.openxmlformats.org/officeDocument/2006/relationships/hyperlink" Target="https://podminky.urs.cz/item/CS_URS_2026_01/460560134" TargetMode="External" /><Relationship Id="rId46" Type="http://schemas.openxmlformats.org/officeDocument/2006/relationships/hyperlink" Target="https://podminky.urs.cz/item/CS_URS_2026_01/460560154" TargetMode="External" /><Relationship Id="rId47" Type="http://schemas.openxmlformats.org/officeDocument/2006/relationships/hyperlink" Target="https://podminky.urs.cz/item/CS_URS_2026_01/460560164" TargetMode="External" /><Relationship Id="rId48" Type="http://schemas.openxmlformats.org/officeDocument/2006/relationships/hyperlink" Target="https://podminky.urs.cz/item/CS_URS_2026_01/460560304" TargetMode="External" /><Relationship Id="rId49" Type="http://schemas.openxmlformats.org/officeDocument/2006/relationships/hyperlink" Target="https://podminky.urs.cz/item/CS_URS_2026_01/460581131" TargetMode="External" /><Relationship Id="rId50" Type="http://schemas.openxmlformats.org/officeDocument/2006/relationships/hyperlink" Target="https://podminky.urs.cz/item/CS_URS_2026_01/HZS4232" TargetMode="External" /><Relationship Id="rId51" Type="http://schemas.openxmlformats.org/officeDocument/2006/relationships/hyperlink" Target="https://podminky.urs.cz/item/CS_URS_2026_01/213141111" TargetMode="External" /><Relationship Id="rId5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18</v>
      </c>
    </row>
    <row r="7" s="1" customFormat="1" ht="12" customHeight="1">
      <c r="B7" s="22"/>
      <c r="C7" s="23"/>
      <c r="D7" s="33" t="s">
        <v>19</v>
      </c>
      <c r="E7" s="23"/>
      <c r="F7" s="23"/>
      <c r="G7" s="23"/>
      <c r="H7" s="23"/>
      <c r="I7" s="23"/>
      <c r="J7" s="23"/>
      <c r="K7" s="28" t="s">
        <v>20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21</v>
      </c>
      <c r="AL7" s="23"/>
      <c r="AM7" s="23"/>
      <c r="AN7" s="28" t="s">
        <v>22</v>
      </c>
      <c r="AO7" s="23"/>
      <c r="AP7" s="23"/>
      <c r="AQ7" s="23"/>
      <c r="AR7" s="21"/>
      <c r="BE7" s="32"/>
      <c r="BS7" s="18" t="s">
        <v>23</v>
      </c>
    </row>
    <row r="8" s="1" customFormat="1" ht="12" customHeight="1">
      <c r="B8" s="22"/>
      <c r="C8" s="23"/>
      <c r="D8" s="33" t="s">
        <v>24</v>
      </c>
      <c r="E8" s="23"/>
      <c r="F8" s="23"/>
      <c r="G8" s="23"/>
      <c r="H8" s="23"/>
      <c r="I8" s="23"/>
      <c r="J8" s="23"/>
      <c r="K8" s="28" t="s">
        <v>25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26</v>
      </c>
      <c r="AL8" s="23"/>
      <c r="AM8" s="23"/>
      <c r="AN8" s="34" t="s">
        <v>27</v>
      </c>
      <c r="AO8" s="23"/>
      <c r="AP8" s="23"/>
      <c r="AQ8" s="23"/>
      <c r="AR8" s="21"/>
      <c r="BE8" s="32"/>
      <c r="BS8" s="18" t="s">
        <v>28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29</v>
      </c>
    </row>
    <row r="10" s="1" customFormat="1" ht="12" customHeight="1">
      <c r="B10" s="22"/>
      <c r="C10" s="23"/>
      <c r="D10" s="33" t="s">
        <v>30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31</v>
      </c>
      <c r="AL10" s="23"/>
      <c r="AM10" s="23"/>
      <c r="AN10" s="28" t="s">
        <v>22</v>
      </c>
      <c r="AO10" s="23"/>
      <c r="AP10" s="23"/>
      <c r="AQ10" s="23"/>
      <c r="AR10" s="21"/>
      <c r="BE10" s="32"/>
      <c r="BS10" s="18" t="s">
        <v>18</v>
      </c>
    </row>
    <row r="11" s="1" customFormat="1" ht="18.48" customHeight="1">
      <c r="B11" s="22"/>
      <c r="C11" s="23"/>
      <c r="D11" s="23"/>
      <c r="E11" s="28" t="s">
        <v>32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33</v>
      </c>
      <c r="AL11" s="23"/>
      <c r="AM11" s="23"/>
      <c r="AN11" s="28" t="s">
        <v>22</v>
      </c>
      <c r="AO11" s="23"/>
      <c r="AP11" s="23"/>
      <c r="AQ11" s="23"/>
      <c r="AR11" s="21"/>
      <c r="BE11" s="32"/>
      <c r="BS11" s="18" t="s">
        <v>18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18</v>
      </c>
    </row>
    <row r="13" s="1" customFormat="1" ht="12" customHeight="1">
      <c r="B13" s="22"/>
      <c r="C13" s="23"/>
      <c r="D13" s="33" t="s">
        <v>34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31</v>
      </c>
      <c r="AL13" s="23"/>
      <c r="AM13" s="23"/>
      <c r="AN13" s="35" t="s">
        <v>35</v>
      </c>
      <c r="AO13" s="23"/>
      <c r="AP13" s="23"/>
      <c r="AQ13" s="23"/>
      <c r="AR13" s="21"/>
      <c r="BE13" s="32"/>
      <c r="BS13" s="18" t="s">
        <v>18</v>
      </c>
    </row>
    <row r="14">
      <c r="B14" s="22"/>
      <c r="C14" s="23"/>
      <c r="D14" s="23"/>
      <c r="E14" s="35" t="s">
        <v>35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33</v>
      </c>
      <c r="AL14" s="23"/>
      <c r="AM14" s="23"/>
      <c r="AN14" s="35" t="s">
        <v>35</v>
      </c>
      <c r="AO14" s="23"/>
      <c r="AP14" s="23"/>
      <c r="AQ14" s="23"/>
      <c r="AR14" s="21"/>
      <c r="BE14" s="32"/>
      <c r="BS14" s="18" t="s">
        <v>18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36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31</v>
      </c>
      <c r="AL16" s="23"/>
      <c r="AM16" s="23"/>
      <c r="AN16" s="28" t="s">
        <v>22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37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33</v>
      </c>
      <c r="AL17" s="23"/>
      <c r="AM17" s="23"/>
      <c r="AN17" s="28" t="s">
        <v>22</v>
      </c>
      <c r="AO17" s="23"/>
      <c r="AP17" s="23"/>
      <c r="AQ17" s="23"/>
      <c r="AR17" s="21"/>
      <c r="BE17" s="32"/>
      <c r="BS17" s="18" t="s">
        <v>38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39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31</v>
      </c>
      <c r="AL19" s="23"/>
      <c r="AM19" s="23"/>
      <c r="AN19" s="28" t="s">
        <v>22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40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33</v>
      </c>
      <c r="AL20" s="23"/>
      <c r="AM20" s="23"/>
      <c r="AN20" s="28" t="s">
        <v>22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41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42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43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44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45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46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47</v>
      </c>
      <c r="E29" s="48"/>
      <c r="F29" s="33" t="s">
        <v>48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49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50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51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52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53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54</v>
      </c>
      <c r="U35" s="55"/>
      <c r="V35" s="55"/>
      <c r="W35" s="55"/>
      <c r="X35" s="57" t="s">
        <v>55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56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F20260102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Oprava kabelů a kabelových tras v obvodu SSZT OŘ OVA 2026 - obvod SSZT Ostrava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24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Oblastní ředitelství Ostrava - oblast Ostrava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26</v>
      </c>
      <c r="AJ47" s="41"/>
      <c r="AK47" s="41"/>
      <c r="AL47" s="41"/>
      <c r="AM47" s="73" t="str">
        <f>IF(AN8= "","",AN8)</f>
        <v>17. 10. 2025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30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Správa železnic, státní organizace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36</v>
      </c>
      <c r="AJ49" s="41"/>
      <c r="AK49" s="41"/>
      <c r="AL49" s="41"/>
      <c r="AM49" s="74" t="str">
        <f>IF(E17="","",E17)</f>
        <v xml:space="preserve"> </v>
      </c>
      <c r="AN49" s="65"/>
      <c r="AO49" s="65"/>
      <c r="AP49" s="65"/>
      <c r="AQ49" s="41"/>
      <c r="AR49" s="45"/>
      <c r="AS49" s="75" t="s">
        <v>57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34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39</v>
      </c>
      <c r="AJ50" s="41"/>
      <c r="AK50" s="41"/>
      <c r="AL50" s="41"/>
      <c r="AM50" s="74" t="str">
        <f>IF(E20="","",E20)</f>
        <v>Jana Kotasková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58</v>
      </c>
      <c r="D52" s="88"/>
      <c r="E52" s="88"/>
      <c r="F52" s="88"/>
      <c r="G52" s="88"/>
      <c r="H52" s="89"/>
      <c r="I52" s="90" t="s">
        <v>59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60</v>
      </c>
      <c r="AH52" s="88"/>
      <c r="AI52" s="88"/>
      <c r="AJ52" s="88"/>
      <c r="AK52" s="88"/>
      <c r="AL52" s="88"/>
      <c r="AM52" s="88"/>
      <c r="AN52" s="90" t="s">
        <v>61</v>
      </c>
      <c r="AO52" s="88"/>
      <c r="AP52" s="88"/>
      <c r="AQ52" s="92" t="s">
        <v>62</v>
      </c>
      <c r="AR52" s="45"/>
      <c r="AS52" s="93" t="s">
        <v>63</v>
      </c>
      <c r="AT52" s="94" t="s">
        <v>64</v>
      </c>
      <c r="AU52" s="94" t="s">
        <v>65</v>
      </c>
      <c r="AV52" s="94" t="s">
        <v>66</v>
      </c>
      <c r="AW52" s="94" t="s">
        <v>67</v>
      </c>
      <c r="AX52" s="94" t="s">
        <v>68</v>
      </c>
      <c r="AY52" s="94" t="s">
        <v>69</v>
      </c>
      <c r="AZ52" s="94" t="s">
        <v>70</v>
      </c>
      <c r="BA52" s="94" t="s">
        <v>71</v>
      </c>
      <c r="BB52" s="94" t="s">
        <v>72</v>
      </c>
      <c r="BC52" s="94" t="s">
        <v>73</v>
      </c>
      <c r="BD52" s="95" t="s">
        <v>74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75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ROUND(SUM(AG55:AG57),2)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22</v>
      </c>
      <c r="AR54" s="105"/>
      <c r="AS54" s="106">
        <f>ROUND(SUM(AS55:AS57),2)</f>
        <v>0</v>
      </c>
      <c r="AT54" s="107">
        <f>ROUND(SUM(AV54:AW54),2)</f>
        <v>0</v>
      </c>
      <c r="AU54" s="108">
        <f>ROUND(SUM(AU55:AU57),5)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ROUND(SUM(AZ55:AZ57),2)</f>
        <v>0</v>
      </c>
      <c r="BA54" s="107">
        <f>ROUND(SUM(BA55:BA57),2)</f>
        <v>0</v>
      </c>
      <c r="BB54" s="107">
        <f>ROUND(SUM(BB55:BB57),2)</f>
        <v>0</v>
      </c>
      <c r="BC54" s="107">
        <f>ROUND(SUM(BC55:BC57),2)</f>
        <v>0</v>
      </c>
      <c r="BD54" s="109">
        <f>ROUND(SUM(BD55:BD57),2)</f>
        <v>0</v>
      </c>
      <c r="BE54" s="6"/>
      <c r="BS54" s="110" t="s">
        <v>76</v>
      </c>
      <c r="BT54" s="110" t="s">
        <v>77</v>
      </c>
      <c r="BU54" s="111" t="s">
        <v>78</v>
      </c>
      <c r="BV54" s="110" t="s">
        <v>79</v>
      </c>
      <c r="BW54" s="110" t="s">
        <v>5</v>
      </c>
      <c r="BX54" s="110" t="s">
        <v>80</v>
      </c>
      <c r="CL54" s="110" t="s">
        <v>20</v>
      </c>
    </row>
    <row r="55" s="7" customFormat="1" ht="24.75" customHeight="1">
      <c r="A55" s="112" t="s">
        <v>81</v>
      </c>
      <c r="B55" s="113"/>
      <c r="C55" s="114"/>
      <c r="D55" s="115" t="s">
        <v>82</v>
      </c>
      <c r="E55" s="115"/>
      <c r="F55" s="115"/>
      <c r="G55" s="115"/>
      <c r="H55" s="115"/>
      <c r="I55" s="116"/>
      <c r="J55" s="115" t="s">
        <v>83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'PS 01 01 - Sborník ÚOŽI'!J30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84</v>
      </c>
      <c r="AR55" s="119"/>
      <c r="AS55" s="120">
        <v>0</v>
      </c>
      <c r="AT55" s="121">
        <f>ROUND(SUM(AV55:AW55),2)</f>
        <v>0</v>
      </c>
      <c r="AU55" s="122">
        <f>'PS 01 01 - Sborník ÚOŽI'!P80</f>
        <v>0</v>
      </c>
      <c r="AV55" s="121">
        <f>'PS 01 01 - Sborník ÚOŽI'!J33</f>
        <v>0</v>
      </c>
      <c r="AW55" s="121">
        <f>'PS 01 01 - Sborník ÚOŽI'!J34</f>
        <v>0</v>
      </c>
      <c r="AX55" s="121">
        <f>'PS 01 01 - Sborník ÚOŽI'!J35</f>
        <v>0</v>
      </c>
      <c r="AY55" s="121">
        <f>'PS 01 01 - Sborník ÚOŽI'!J36</f>
        <v>0</v>
      </c>
      <c r="AZ55" s="121">
        <f>'PS 01 01 - Sborník ÚOŽI'!F33</f>
        <v>0</v>
      </c>
      <c r="BA55" s="121">
        <f>'PS 01 01 - Sborník ÚOŽI'!F34</f>
        <v>0</v>
      </c>
      <c r="BB55" s="121">
        <f>'PS 01 01 - Sborník ÚOŽI'!F35</f>
        <v>0</v>
      </c>
      <c r="BC55" s="121">
        <f>'PS 01 01 - Sborník ÚOŽI'!F36</f>
        <v>0</v>
      </c>
      <c r="BD55" s="123">
        <f>'PS 01 01 - Sborník ÚOŽI'!F37</f>
        <v>0</v>
      </c>
      <c r="BE55" s="7"/>
      <c r="BT55" s="124" t="s">
        <v>23</v>
      </c>
      <c r="BV55" s="124" t="s">
        <v>79</v>
      </c>
      <c r="BW55" s="124" t="s">
        <v>85</v>
      </c>
      <c r="BX55" s="124" t="s">
        <v>5</v>
      </c>
      <c r="CL55" s="124" t="s">
        <v>20</v>
      </c>
      <c r="CM55" s="124" t="s">
        <v>86</v>
      </c>
    </row>
    <row r="56" s="7" customFormat="1" ht="24.75" customHeight="1">
      <c r="A56" s="112" t="s">
        <v>81</v>
      </c>
      <c r="B56" s="113"/>
      <c r="C56" s="114"/>
      <c r="D56" s="115" t="s">
        <v>87</v>
      </c>
      <c r="E56" s="115"/>
      <c r="F56" s="115"/>
      <c r="G56" s="115"/>
      <c r="H56" s="115"/>
      <c r="I56" s="116"/>
      <c r="J56" s="115" t="s">
        <v>88</v>
      </c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7">
        <f>'PS 01 02 - ÚRS'!J30</f>
        <v>0</v>
      </c>
      <c r="AH56" s="116"/>
      <c r="AI56" s="116"/>
      <c r="AJ56" s="116"/>
      <c r="AK56" s="116"/>
      <c r="AL56" s="116"/>
      <c r="AM56" s="116"/>
      <c r="AN56" s="117">
        <f>SUM(AG56,AT56)</f>
        <v>0</v>
      </c>
      <c r="AO56" s="116"/>
      <c r="AP56" s="116"/>
      <c r="AQ56" s="118" t="s">
        <v>89</v>
      </c>
      <c r="AR56" s="119"/>
      <c r="AS56" s="120">
        <v>0</v>
      </c>
      <c r="AT56" s="121">
        <f>ROUND(SUM(AV56:AW56),2)</f>
        <v>0</v>
      </c>
      <c r="AU56" s="122">
        <f>'PS 01 02 - ÚRS'!P84</f>
        <v>0</v>
      </c>
      <c r="AV56" s="121">
        <f>'PS 01 02 - ÚRS'!J33</f>
        <v>0</v>
      </c>
      <c r="AW56" s="121">
        <f>'PS 01 02 - ÚRS'!J34</f>
        <v>0</v>
      </c>
      <c r="AX56" s="121">
        <f>'PS 01 02 - ÚRS'!J35</f>
        <v>0</v>
      </c>
      <c r="AY56" s="121">
        <f>'PS 01 02 - ÚRS'!J36</f>
        <v>0</v>
      </c>
      <c r="AZ56" s="121">
        <f>'PS 01 02 - ÚRS'!F33</f>
        <v>0</v>
      </c>
      <c r="BA56" s="121">
        <f>'PS 01 02 - ÚRS'!F34</f>
        <v>0</v>
      </c>
      <c r="BB56" s="121">
        <f>'PS 01 02 - ÚRS'!F35</f>
        <v>0</v>
      </c>
      <c r="BC56" s="121">
        <f>'PS 01 02 - ÚRS'!F36</f>
        <v>0</v>
      </c>
      <c r="BD56" s="123">
        <f>'PS 01 02 - ÚRS'!F37</f>
        <v>0</v>
      </c>
      <c r="BE56" s="7"/>
      <c r="BT56" s="124" t="s">
        <v>23</v>
      </c>
      <c r="BV56" s="124" t="s">
        <v>79</v>
      </c>
      <c r="BW56" s="124" t="s">
        <v>90</v>
      </c>
      <c r="BX56" s="124" t="s">
        <v>5</v>
      </c>
      <c r="CL56" s="124" t="s">
        <v>20</v>
      </c>
      <c r="CM56" s="124" t="s">
        <v>86</v>
      </c>
    </row>
    <row r="57" s="7" customFormat="1" ht="16.5" customHeight="1">
      <c r="A57" s="112" t="s">
        <v>81</v>
      </c>
      <c r="B57" s="113"/>
      <c r="C57" s="114"/>
      <c r="D57" s="115" t="s">
        <v>91</v>
      </c>
      <c r="E57" s="115"/>
      <c r="F57" s="115"/>
      <c r="G57" s="115"/>
      <c r="H57" s="115"/>
      <c r="I57" s="116"/>
      <c r="J57" s="115" t="s">
        <v>92</v>
      </c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7">
        <f>'VON - -'!J30</f>
        <v>0</v>
      </c>
      <c r="AH57" s="116"/>
      <c r="AI57" s="116"/>
      <c r="AJ57" s="116"/>
      <c r="AK57" s="116"/>
      <c r="AL57" s="116"/>
      <c r="AM57" s="116"/>
      <c r="AN57" s="117">
        <f>SUM(AG57,AT57)</f>
        <v>0</v>
      </c>
      <c r="AO57" s="116"/>
      <c r="AP57" s="116"/>
      <c r="AQ57" s="118" t="s">
        <v>91</v>
      </c>
      <c r="AR57" s="119"/>
      <c r="AS57" s="125">
        <v>0</v>
      </c>
      <c r="AT57" s="126">
        <f>ROUND(SUM(AV57:AW57),2)</f>
        <v>0</v>
      </c>
      <c r="AU57" s="127">
        <f>'VON - -'!P81</f>
        <v>0</v>
      </c>
      <c r="AV57" s="126">
        <f>'VON - -'!J33</f>
        <v>0</v>
      </c>
      <c r="AW57" s="126">
        <f>'VON - -'!J34</f>
        <v>0</v>
      </c>
      <c r="AX57" s="126">
        <f>'VON - -'!J35</f>
        <v>0</v>
      </c>
      <c r="AY57" s="126">
        <f>'VON - -'!J36</f>
        <v>0</v>
      </c>
      <c r="AZ57" s="126">
        <f>'VON - -'!F33</f>
        <v>0</v>
      </c>
      <c r="BA57" s="126">
        <f>'VON - -'!F34</f>
        <v>0</v>
      </c>
      <c r="BB57" s="126">
        <f>'VON - -'!F35</f>
        <v>0</v>
      </c>
      <c r="BC57" s="126">
        <f>'VON - -'!F36</f>
        <v>0</v>
      </c>
      <c r="BD57" s="128">
        <f>'VON - -'!F37</f>
        <v>0</v>
      </c>
      <c r="BE57" s="7"/>
      <c r="BT57" s="124" t="s">
        <v>23</v>
      </c>
      <c r="BV57" s="124" t="s">
        <v>79</v>
      </c>
      <c r="BW57" s="124" t="s">
        <v>93</v>
      </c>
      <c r="BX57" s="124" t="s">
        <v>5</v>
      </c>
      <c r="CL57" s="124" t="s">
        <v>20</v>
      </c>
      <c r="CM57" s="124" t="s">
        <v>86</v>
      </c>
    </row>
    <row r="58" s="2" customFormat="1" ht="30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5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</row>
    <row r="59" s="2" customFormat="1" ht="6.96" customHeight="1">
      <c r="A59" s="39"/>
      <c r="B59" s="60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45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</row>
  </sheetData>
  <sheetProtection sheet="1" formatColumns="0" formatRows="0" objects="1" scenarios="1" spinCount="100000" saltValue="O7t/gRI84CAVkNNBzvRXmOuO+YJrA/4F4l4zOzjHQ2t4SSGSUCOaHwLHC6dDpoWNH0EymQHycfSZL3lN4XcqZw==" hashValue="1d+NvGWIV2AGe2fpGeMyCOepVMV05tJMVJqFErwU69SIoF7TqbApd2RAJmDLlR3J7H54vdT7crpifSXH4FHHIg==" algorithmName="SHA-512" password="CC35"/>
  <mergeCells count="50">
    <mergeCell ref="BE5:BE32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J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PS 01 01 - Sborník ÚOŽI'!C2" display="/"/>
    <hyperlink ref="A56" location="'PS 01 02 - ÚRS'!C2" display="/"/>
    <hyperlink ref="A57" location="'VON - -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85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86</v>
      </c>
    </row>
    <row r="4" s="1" customFormat="1" ht="24.96" customHeight="1">
      <c r="B4" s="21"/>
      <c r="D4" s="131" t="s">
        <v>94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26.25" customHeight="1">
      <c r="B7" s="21"/>
      <c r="E7" s="134" t="str">
        <f>'Rekapitulace zakázky'!K6</f>
        <v>Oprava kabelů a kabelových tras v obvodu SSZT OŘ OVA 2026 - obvod SSZT Ostrava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95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96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19</v>
      </c>
      <c r="E11" s="39"/>
      <c r="F11" s="137" t="s">
        <v>20</v>
      </c>
      <c r="G11" s="39"/>
      <c r="H11" s="39"/>
      <c r="I11" s="133" t="s">
        <v>21</v>
      </c>
      <c r="J11" s="137" t="s">
        <v>22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24</v>
      </c>
      <c r="E12" s="39"/>
      <c r="F12" s="137" t="s">
        <v>97</v>
      </c>
      <c r="G12" s="39"/>
      <c r="H12" s="39"/>
      <c r="I12" s="133" t="s">
        <v>26</v>
      </c>
      <c r="J12" s="138" t="str">
        <f>'Rekapitulace zakázky'!AN8</f>
        <v>17. 10. 2025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30</v>
      </c>
      <c r="E14" s="39"/>
      <c r="F14" s="39"/>
      <c r="G14" s="39"/>
      <c r="H14" s="39"/>
      <c r="I14" s="133" t="s">
        <v>31</v>
      </c>
      <c r="J14" s="137" t="s">
        <v>22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">
        <v>32</v>
      </c>
      <c r="F15" s="39"/>
      <c r="G15" s="39"/>
      <c r="H15" s="39"/>
      <c r="I15" s="133" t="s">
        <v>33</v>
      </c>
      <c r="J15" s="137" t="s">
        <v>22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34</v>
      </c>
      <c r="E17" s="39"/>
      <c r="F17" s="39"/>
      <c r="G17" s="39"/>
      <c r="H17" s="39"/>
      <c r="I17" s="133" t="s">
        <v>31</v>
      </c>
      <c r="J17" s="34" t="str">
        <f>'Rekapitulace zakázky'!AN13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zakázky'!E14</f>
        <v>Vyplň údaj</v>
      </c>
      <c r="F18" s="137"/>
      <c r="G18" s="137"/>
      <c r="H18" s="137"/>
      <c r="I18" s="133" t="s">
        <v>33</v>
      </c>
      <c r="J18" s="34" t="str">
        <f>'Rekapitulace zakázky'!AN14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36</v>
      </c>
      <c r="E20" s="39"/>
      <c r="F20" s="39"/>
      <c r="G20" s="39"/>
      <c r="H20" s="39"/>
      <c r="I20" s="133" t="s">
        <v>31</v>
      </c>
      <c r="J20" s="137" t="str">
        <f>IF('Rekapitulace zakázky'!AN16="","",'Rekapitulace zakázky'!AN16)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zakázky'!E17="","",'Rekapitulace zakázky'!E17)</f>
        <v xml:space="preserve"> </v>
      </c>
      <c r="F21" s="39"/>
      <c r="G21" s="39"/>
      <c r="H21" s="39"/>
      <c r="I21" s="133" t="s">
        <v>33</v>
      </c>
      <c r="J21" s="137" t="str">
        <f>IF('Rekapitulace zakázky'!AN17="","",'Rekapitulace zakázky'!AN17)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39</v>
      </c>
      <c r="E23" s="39"/>
      <c r="F23" s="39"/>
      <c r="G23" s="39"/>
      <c r="H23" s="39"/>
      <c r="I23" s="133" t="s">
        <v>31</v>
      </c>
      <c r="J23" s="137" t="s">
        <v>22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40</v>
      </c>
      <c r="F24" s="39"/>
      <c r="G24" s="39"/>
      <c r="H24" s="39"/>
      <c r="I24" s="133" t="s">
        <v>33</v>
      </c>
      <c r="J24" s="137" t="s">
        <v>22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41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22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43</v>
      </c>
      <c r="E30" s="39"/>
      <c r="F30" s="39"/>
      <c r="G30" s="39"/>
      <c r="H30" s="39"/>
      <c r="I30" s="39"/>
      <c r="J30" s="145">
        <f>ROUND(J80,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45</v>
      </c>
      <c r="G32" s="39"/>
      <c r="H32" s="39"/>
      <c r="I32" s="146" t="s">
        <v>44</v>
      </c>
      <c r="J32" s="146" t="s">
        <v>46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47</v>
      </c>
      <c r="E33" s="133" t="s">
        <v>48</v>
      </c>
      <c r="F33" s="148">
        <f>ROUND((SUM(BE80:BE515)),  2)</f>
        <v>0</v>
      </c>
      <c r="G33" s="39"/>
      <c r="H33" s="39"/>
      <c r="I33" s="149">
        <v>0.20999999999999999</v>
      </c>
      <c r="J33" s="148">
        <f>ROUND(((SUM(BE80:BE515))*I33),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49</v>
      </c>
      <c r="F34" s="148">
        <f>ROUND((SUM(BF80:BF515)),  2)</f>
        <v>0</v>
      </c>
      <c r="G34" s="39"/>
      <c r="H34" s="39"/>
      <c r="I34" s="149">
        <v>0.12</v>
      </c>
      <c r="J34" s="148">
        <f>ROUND(((SUM(BF80:BF515))*I34),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50</v>
      </c>
      <c r="F35" s="148">
        <f>ROUND((SUM(BG80:BG515)),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51</v>
      </c>
      <c r="F36" s="148">
        <f>ROUND((SUM(BH80:BH515)),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52</v>
      </c>
      <c r="F37" s="148">
        <f>ROUND((SUM(BI80:BI515)),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53</v>
      </c>
      <c r="E39" s="152"/>
      <c r="F39" s="152"/>
      <c r="G39" s="153" t="s">
        <v>54</v>
      </c>
      <c r="H39" s="154" t="s">
        <v>55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98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26.25" customHeight="1">
      <c r="A48" s="39"/>
      <c r="B48" s="40"/>
      <c r="C48" s="41"/>
      <c r="D48" s="41"/>
      <c r="E48" s="161" t="str">
        <f>E7</f>
        <v>Oprava kabelů a kabelových tras v obvodu SSZT OŘ OVA 2026 - obvod SSZT Ostrava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95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PS 01 01 - Sborník ÚOŽI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24</v>
      </c>
      <c r="D52" s="41"/>
      <c r="E52" s="41"/>
      <c r="F52" s="28" t="str">
        <f>F12</f>
        <v>OŘ Ostrava</v>
      </c>
      <c r="G52" s="41"/>
      <c r="H52" s="41"/>
      <c r="I52" s="33" t="s">
        <v>26</v>
      </c>
      <c r="J52" s="73" t="str">
        <f>IF(J12="","",J12)</f>
        <v>17. 10. 2025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30</v>
      </c>
      <c r="D54" s="41"/>
      <c r="E54" s="41"/>
      <c r="F54" s="28" t="str">
        <f>E15</f>
        <v>Správa železnic, státní organizace</v>
      </c>
      <c r="G54" s="41"/>
      <c r="H54" s="41"/>
      <c r="I54" s="33" t="s">
        <v>36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34</v>
      </c>
      <c r="D55" s="41"/>
      <c r="E55" s="41"/>
      <c r="F55" s="28" t="str">
        <f>IF(E18="","",E18)</f>
        <v>Vyplň údaj</v>
      </c>
      <c r="G55" s="41"/>
      <c r="H55" s="41"/>
      <c r="I55" s="33" t="s">
        <v>39</v>
      </c>
      <c r="J55" s="37" t="str">
        <f>E24</f>
        <v>Jana Kotasková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99</v>
      </c>
      <c r="D57" s="163"/>
      <c r="E57" s="163"/>
      <c r="F57" s="163"/>
      <c r="G57" s="163"/>
      <c r="H57" s="163"/>
      <c r="I57" s="163"/>
      <c r="J57" s="164" t="s">
        <v>100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75</v>
      </c>
      <c r="D59" s="41"/>
      <c r="E59" s="41"/>
      <c r="F59" s="41"/>
      <c r="G59" s="41"/>
      <c r="H59" s="41"/>
      <c r="I59" s="41"/>
      <c r="J59" s="103">
        <f>J80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101</v>
      </c>
    </row>
    <row r="60" s="9" customFormat="1" ht="24.96" customHeight="1">
      <c r="A60" s="9"/>
      <c r="B60" s="166"/>
      <c r="C60" s="167"/>
      <c r="D60" s="168" t="s">
        <v>102</v>
      </c>
      <c r="E60" s="169"/>
      <c r="F60" s="169"/>
      <c r="G60" s="169"/>
      <c r="H60" s="169"/>
      <c r="I60" s="169"/>
      <c r="J60" s="170">
        <f>J81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9"/>
      <c r="B61" s="40"/>
      <c r="C61" s="41"/>
      <c r="D61" s="41"/>
      <c r="E61" s="41"/>
      <c r="F61" s="41"/>
      <c r="G61" s="41"/>
      <c r="H61" s="41"/>
      <c r="I61" s="41"/>
      <c r="J61" s="41"/>
      <c r="K61" s="41"/>
      <c r="L61" s="13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6.96" customHeight="1">
      <c r="A62" s="39"/>
      <c r="B62" s="60"/>
      <c r="C62" s="61"/>
      <c r="D62" s="61"/>
      <c r="E62" s="61"/>
      <c r="F62" s="61"/>
      <c r="G62" s="61"/>
      <c r="H62" s="61"/>
      <c r="I62" s="61"/>
      <c r="J62" s="61"/>
      <c r="K62" s="61"/>
      <c r="L62" s="13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6" s="2" customFormat="1" ht="6.96" customHeight="1">
      <c r="A66" s="39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3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67" s="2" customFormat="1" ht="24.96" customHeight="1">
      <c r="A67" s="39"/>
      <c r="B67" s="40"/>
      <c r="C67" s="24" t="s">
        <v>103</v>
      </c>
      <c r="D67" s="41"/>
      <c r="E67" s="41"/>
      <c r="F67" s="41"/>
      <c r="G67" s="41"/>
      <c r="H67" s="41"/>
      <c r="I67" s="41"/>
      <c r="J67" s="41"/>
      <c r="K67" s="41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6.96" customHeight="1">
      <c r="A68" s="39"/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12" customHeight="1">
      <c r="A69" s="39"/>
      <c r="B69" s="40"/>
      <c r="C69" s="33" t="s">
        <v>16</v>
      </c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26.25" customHeight="1">
      <c r="A70" s="39"/>
      <c r="B70" s="40"/>
      <c r="C70" s="41"/>
      <c r="D70" s="41"/>
      <c r="E70" s="161" t="str">
        <f>E7</f>
        <v>Oprava kabelů a kabelových tras v obvodu SSZT OŘ OVA 2026 - obvod SSZT Ostrava</v>
      </c>
      <c r="F70" s="33"/>
      <c r="G70" s="33"/>
      <c r="H70" s="33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2" customHeight="1">
      <c r="A71" s="39"/>
      <c r="B71" s="40"/>
      <c r="C71" s="33" t="s">
        <v>95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6.5" customHeight="1">
      <c r="A72" s="39"/>
      <c r="B72" s="40"/>
      <c r="C72" s="41"/>
      <c r="D72" s="41"/>
      <c r="E72" s="70" t="str">
        <f>E9</f>
        <v>PS 01 01 - Sborník ÚOŽI</v>
      </c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6.96" customHeight="1">
      <c r="A73" s="39"/>
      <c r="B73" s="40"/>
      <c r="C73" s="41"/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2" customHeight="1">
      <c r="A74" s="39"/>
      <c r="B74" s="40"/>
      <c r="C74" s="33" t="s">
        <v>24</v>
      </c>
      <c r="D74" s="41"/>
      <c r="E74" s="41"/>
      <c r="F74" s="28" t="str">
        <f>F12</f>
        <v>OŘ Ostrava</v>
      </c>
      <c r="G74" s="41"/>
      <c r="H74" s="41"/>
      <c r="I74" s="33" t="s">
        <v>26</v>
      </c>
      <c r="J74" s="73" t="str">
        <f>IF(J12="","",J12)</f>
        <v>17. 10. 2025</v>
      </c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5.15" customHeight="1">
      <c r="A76" s="39"/>
      <c r="B76" s="40"/>
      <c r="C76" s="33" t="s">
        <v>30</v>
      </c>
      <c r="D76" s="41"/>
      <c r="E76" s="41"/>
      <c r="F76" s="28" t="str">
        <f>E15</f>
        <v>Správa železnic, státní organizace</v>
      </c>
      <c r="G76" s="41"/>
      <c r="H76" s="41"/>
      <c r="I76" s="33" t="s">
        <v>36</v>
      </c>
      <c r="J76" s="37" t="str">
        <f>E21</f>
        <v xml:space="preserve"> </v>
      </c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5.15" customHeight="1">
      <c r="A77" s="39"/>
      <c r="B77" s="40"/>
      <c r="C77" s="33" t="s">
        <v>34</v>
      </c>
      <c r="D77" s="41"/>
      <c r="E77" s="41"/>
      <c r="F77" s="28" t="str">
        <f>IF(E18="","",E18)</f>
        <v>Vyplň údaj</v>
      </c>
      <c r="G77" s="41"/>
      <c r="H77" s="41"/>
      <c r="I77" s="33" t="s">
        <v>39</v>
      </c>
      <c r="J77" s="37" t="str">
        <f>E24</f>
        <v>Jana Kotasková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0.32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10" customFormat="1" ht="29.28" customHeight="1">
      <c r="A79" s="172"/>
      <c r="B79" s="173"/>
      <c r="C79" s="174" t="s">
        <v>104</v>
      </c>
      <c r="D79" s="175" t="s">
        <v>62</v>
      </c>
      <c r="E79" s="175" t="s">
        <v>58</v>
      </c>
      <c r="F79" s="175" t="s">
        <v>59</v>
      </c>
      <c r="G79" s="175" t="s">
        <v>105</v>
      </c>
      <c r="H79" s="175" t="s">
        <v>106</v>
      </c>
      <c r="I79" s="175" t="s">
        <v>107</v>
      </c>
      <c r="J79" s="175" t="s">
        <v>100</v>
      </c>
      <c r="K79" s="176" t="s">
        <v>108</v>
      </c>
      <c r="L79" s="177"/>
      <c r="M79" s="93" t="s">
        <v>22</v>
      </c>
      <c r="N79" s="94" t="s">
        <v>47</v>
      </c>
      <c r="O79" s="94" t="s">
        <v>109</v>
      </c>
      <c r="P79" s="94" t="s">
        <v>110</v>
      </c>
      <c r="Q79" s="94" t="s">
        <v>111</v>
      </c>
      <c r="R79" s="94" t="s">
        <v>112</v>
      </c>
      <c r="S79" s="94" t="s">
        <v>113</v>
      </c>
      <c r="T79" s="95" t="s">
        <v>114</v>
      </c>
      <c r="U79" s="172"/>
      <c r="V79" s="172"/>
      <c r="W79" s="172"/>
      <c r="X79" s="172"/>
      <c r="Y79" s="172"/>
      <c r="Z79" s="172"/>
      <c r="AA79" s="172"/>
      <c r="AB79" s="172"/>
      <c r="AC79" s="172"/>
      <c r="AD79" s="172"/>
      <c r="AE79" s="172"/>
    </row>
    <row r="80" s="2" customFormat="1" ht="22.8" customHeight="1">
      <c r="A80" s="39"/>
      <c r="B80" s="40"/>
      <c r="C80" s="100" t="s">
        <v>115</v>
      </c>
      <c r="D80" s="41"/>
      <c r="E80" s="41"/>
      <c r="F80" s="41"/>
      <c r="G80" s="41"/>
      <c r="H80" s="41"/>
      <c r="I80" s="41"/>
      <c r="J80" s="178">
        <f>BK80</f>
        <v>0</v>
      </c>
      <c r="K80" s="41"/>
      <c r="L80" s="45"/>
      <c r="M80" s="96"/>
      <c r="N80" s="179"/>
      <c r="O80" s="97"/>
      <c r="P80" s="180">
        <f>P81</f>
        <v>0</v>
      </c>
      <c r="Q80" s="97"/>
      <c r="R80" s="180">
        <f>R81</f>
        <v>4</v>
      </c>
      <c r="S80" s="97"/>
      <c r="T80" s="181">
        <f>T81</f>
        <v>0</v>
      </c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T80" s="18" t="s">
        <v>76</v>
      </c>
      <c r="AU80" s="18" t="s">
        <v>101</v>
      </c>
      <c r="BK80" s="182">
        <f>BK81</f>
        <v>0</v>
      </c>
    </row>
    <row r="81" s="11" customFormat="1" ht="25.92" customHeight="1">
      <c r="A81" s="11"/>
      <c r="B81" s="183"/>
      <c r="C81" s="184"/>
      <c r="D81" s="185" t="s">
        <v>76</v>
      </c>
      <c r="E81" s="186" t="s">
        <v>116</v>
      </c>
      <c r="F81" s="186" t="s">
        <v>117</v>
      </c>
      <c r="G81" s="184"/>
      <c r="H81" s="184"/>
      <c r="I81" s="187"/>
      <c r="J81" s="188">
        <f>BK81</f>
        <v>0</v>
      </c>
      <c r="K81" s="184"/>
      <c r="L81" s="189"/>
      <c r="M81" s="190"/>
      <c r="N81" s="191"/>
      <c r="O81" s="191"/>
      <c r="P81" s="192">
        <f>SUM(P82:P515)</f>
        <v>0</v>
      </c>
      <c r="Q81" s="191"/>
      <c r="R81" s="192">
        <f>SUM(R82:R515)</f>
        <v>4</v>
      </c>
      <c r="S81" s="191"/>
      <c r="T81" s="193">
        <f>SUM(T82:T515)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4" t="s">
        <v>118</v>
      </c>
      <c r="AT81" s="195" t="s">
        <v>76</v>
      </c>
      <c r="AU81" s="195" t="s">
        <v>77</v>
      </c>
      <c r="AY81" s="194" t="s">
        <v>119</v>
      </c>
      <c r="BK81" s="196">
        <f>SUM(BK82:BK515)</f>
        <v>0</v>
      </c>
    </row>
    <row r="82" s="2" customFormat="1" ht="16.5" customHeight="1">
      <c r="A82" s="39"/>
      <c r="B82" s="40"/>
      <c r="C82" s="197" t="s">
        <v>23</v>
      </c>
      <c r="D82" s="197" t="s">
        <v>120</v>
      </c>
      <c r="E82" s="198" t="s">
        <v>121</v>
      </c>
      <c r="F82" s="199" t="s">
        <v>122</v>
      </c>
      <c r="G82" s="200" t="s">
        <v>123</v>
      </c>
      <c r="H82" s="201">
        <v>200</v>
      </c>
      <c r="I82" s="202"/>
      <c r="J82" s="203">
        <f>ROUND(I82*H82,2)</f>
        <v>0</v>
      </c>
      <c r="K82" s="199" t="s">
        <v>124</v>
      </c>
      <c r="L82" s="45"/>
      <c r="M82" s="204" t="s">
        <v>22</v>
      </c>
      <c r="N82" s="205" t="s">
        <v>48</v>
      </c>
      <c r="O82" s="85"/>
      <c r="P82" s="206">
        <f>O82*H82</f>
        <v>0</v>
      </c>
      <c r="Q82" s="206">
        <v>0</v>
      </c>
      <c r="R82" s="206">
        <f>Q82*H82</f>
        <v>0</v>
      </c>
      <c r="S82" s="206">
        <v>0</v>
      </c>
      <c r="T82" s="207">
        <f>S82*H82</f>
        <v>0</v>
      </c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R82" s="208" t="s">
        <v>118</v>
      </c>
      <c r="AT82" s="208" t="s">
        <v>120</v>
      </c>
      <c r="AU82" s="208" t="s">
        <v>23</v>
      </c>
      <c r="AY82" s="18" t="s">
        <v>119</v>
      </c>
      <c r="BE82" s="209">
        <f>IF(N82="základní",J82,0)</f>
        <v>0</v>
      </c>
      <c r="BF82" s="209">
        <f>IF(N82="snížená",J82,0)</f>
        <v>0</v>
      </c>
      <c r="BG82" s="209">
        <f>IF(N82="zákl. přenesená",J82,0)</f>
        <v>0</v>
      </c>
      <c r="BH82" s="209">
        <f>IF(N82="sníž. přenesená",J82,0)</f>
        <v>0</v>
      </c>
      <c r="BI82" s="209">
        <f>IF(N82="nulová",J82,0)</f>
        <v>0</v>
      </c>
      <c r="BJ82" s="18" t="s">
        <v>23</v>
      </c>
      <c r="BK82" s="209">
        <f>ROUND(I82*H82,2)</f>
        <v>0</v>
      </c>
      <c r="BL82" s="18" t="s">
        <v>118</v>
      </c>
      <c r="BM82" s="208" t="s">
        <v>125</v>
      </c>
    </row>
    <row r="83" s="2" customFormat="1" ht="16.5" customHeight="1">
      <c r="A83" s="39"/>
      <c r="B83" s="40"/>
      <c r="C83" s="197" t="s">
        <v>86</v>
      </c>
      <c r="D83" s="197" t="s">
        <v>120</v>
      </c>
      <c r="E83" s="198" t="s">
        <v>126</v>
      </c>
      <c r="F83" s="199" t="s">
        <v>127</v>
      </c>
      <c r="G83" s="200" t="s">
        <v>123</v>
      </c>
      <c r="H83" s="201">
        <v>200</v>
      </c>
      <c r="I83" s="202"/>
      <c r="J83" s="203">
        <f>ROUND(I83*H83,2)</f>
        <v>0</v>
      </c>
      <c r="K83" s="199" t="s">
        <v>124</v>
      </c>
      <c r="L83" s="45"/>
      <c r="M83" s="204" t="s">
        <v>22</v>
      </c>
      <c r="N83" s="205" t="s">
        <v>48</v>
      </c>
      <c r="O83" s="85"/>
      <c r="P83" s="206">
        <f>O83*H83</f>
        <v>0</v>
      </c>
      <c r="Q83" s="206">
        <v>0</v>
      </c>
      <c r="R83" s="206">
        <f>Q83*H83</f>
        <v>0</v>
      </c>
      <c r="S83" s="206">
        <v>0</v>
      </c>
      <c r="T83" s="207">
        <f>S83*H83</f>
        <v>0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R83" s="208" t="s">
        <v>118</v>
      </c>
      <c r="AT83" s="208" t="s">
        <v>120</v>
      </c>
      <c r="AU83" s="208" t="s">
        <v>23</v>
      </c>
      <c r="AY83" s="18" t="s">
        <v>119</v>
      </c>
      <c r="BE83" s="209">
        <f>IF(N83="základní",J83,0)</f>
        <v>0</v>
      </c>
      <c r="BF83" s="209">
        <f>IF(N83="snížená",J83,0)</f>
        <v>0</v>
      </c>
      <c r="BG83" s="209">
        <f>IF(N83="zákl. přenesená",J83,0)</f>
        <v>0</v>
      </c>
      <c r="BH83" s="209">
        <f>IF(N83="sníž. přenesená",J83,0)</f>
        <v>0</v>
      </c>
      <c r="BI83" s="209">
        <f>IF(N83="nulová",J83,0)</f>
        <v>0</v>
      </c>
      <c r="BJ83" s="18" t="s">
        <v>23</v>
      </c>
      <c r="BK83" s="209">
        <f>ROUND(I83*H83,2)</f>
        <v>0</v>
      </c>
      <c r="BL83" s="18" t="s">
        <v>118</v>
      </c>
      <c r="BM83" s="208" t="s">
        <v>128</v>
      </c>
    </row>
    <row r="84" s="2" customFormat="1" ht="78" customHeight="1">
      <c r="A84" s="39"/>
      <c r="B84" s="40"/>
      <c r="C84" s="197" t="s">
        <v>129</v>
      </c>
      <c r="D84" s="197" t="s">
        <v>120</v>
      </c>
      <c r="E84" s="198" t="s">
        <v>130</v>
      </c>
      <c r="F84" s="199" t="s">
        <v>131</v>
      </c>
      <c r="G84" s="200" t="s">
        <v>132</v>
      </c>
      <c r="H84" s="201">
        <v>50</v>
      </c>
      <c r="I84" s="202"/>
      <c r="J84" s="203">
        <f>ROUND(I84*H84,2)</f>
        <v>0</v>
      </c>
      <c r="K84" s="199" t="s">
        <v>124</v>
      </c>
      <c r="L84" s="45"/>
      <c r="M84" s="204" t="s">
        <v>22</v>
      </c>
      <c r="N84" s="205" t="s">
        <v>48</v>
      </c>
      <c r="O84" s="85"/>
      <c r="P84" s="206">
        <f>O84*H84</f>
        <v>0</v>
      </c>
      <c r="Q84" s="206">
        <v>0</v>
      </c>
      <c r="R84" s="206">
        <f>Q84*H84</f>
        <v>0</v>
      </c>
      <c r="S84" s="206">
        <v>0</v>
      </c>
      <c r="T84" s="207">
        <f>S84*H84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R84" s="208" t="s">
        <v>118</v>
      </c>
      <c r="AT84" s="208" t="s">
        <v>120</v>
      </c>
      <c r="AU84" s="208" t="s">
        <v>23</v>
      </c>
      <c r="AY84" s="18" t="s">
        <v>119</v>
      </c>
      <c r="BE84" s="209">
        <f>IF(N84="základní",J84,0)</f>
        <v>0</v>
      </c>
      <c r="BF84" s="209">
        <f>IF(N84="snížená",J84,0)</f>
        <v>0</v>
      </c>
      <c r="BG84" s="209">
        <f>IF(N84="zákl. přenesená",J84,0)</f>
        <v>0</v>
      </c>
      <c r="BH84" s="209">
        <f>IF(N84="sníž. přenesená",J84,0)</f>
        <v>0</v>
      </c>
      <c r="BI84" s="209">
        <f>IF(N84="nulová",J84,0)</f>
        <v>0</v>
      </c>
      <c r="BJ84" s="18" t="s">
        <v>23</v>
      </c>
      <c r="BK84" s="209">
        <f>ROUND(I84*H84,2)</f>
        <v>0</v>
      </c>
      <c r="BL84" s="18" t="s">
        <v>118</v>
      </c>
      <c r="BM84" s="208" t="s">
        <v>133</v>
      </c>
    </row>
    <row r="85" s="2" customFormat="1" ht="66.75" customHeight="1">
      <c r="A85" s="39"/>
      <c r="B85" s="40"/>
      <c r="C85" s="197" t="s">
        <v>118</v>
      </c>
      <c r="D85" s="197" t="s">
        <v>120</v>
      </c>
      <c r="E85" s="198" t="s">
        <v>134</v>
      </c>
      <c r="F85" s="199" t="s">
        <v>135</v>
      </c>
      <c r="G85" s="200" t="s">
        <v>132</v>
      </c>
      <c r="H85" s="201">
        <v>100</v>
      </c>
      <c r="I85" s="202"/>
      <c r="J85" s="203">
        <f>ROUND(I85*H85,2)</f>
        <v>0</v>
      </c>
      <c r="K85" s="199" t="s">
        <v>124</v>
      </c>
      <c r="L85" s="45"/>
      <c r="M85" s="204" t="s">
        <v>22</v>
      </c>
      <c r="N85" s="205" t="s">
        <v>48</v>
      </c>
      <c r="O85" s="85"/>
      <c r="P85" s="206">
        <f>O85*H85</f>
        <v>0</v>
      </c>
      <c r="Q85" s="206">
        <v>0</v>
      </c>
      <c r="R85" s="206">
        <f>Q85*H85</f>
        <v>0</v>
      </c>
      <c r="S85" s="206">
        <v>0</v>
      </c>
      <c r="T85" s="207">
        <f>S85*H85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R85" s="208" t="s">
        <v>118</v>
      </c>
      <c r="AT85" s="208" t="s">
        <v>120</v>
      </c>
      <c r="AU85" s="208" t="s">
        <v>23</v>
      </c>
      <c r="AY85" s="18" t="s">
        <v>119</v>
      </c>
      <c r="BE85" s="209">
        <f>IF(N85="základní",J85,0)</f>
        <v>0</v>
      </c>
      <c r="BF85" s="209">
        <f>IF(N85="snížená",J85,0)</f>
        <v>0</v>
      </c>
      <c r="BG85" s="209">
        <f>IF(N85="zákl. přenesená",J85,0)</f>
        <v>0</v>
      </c>
      <c r="BH85" s="209">
        <f>IF(N85="sníž. přenesená",J85,0)</f>
        <v>0</v>
      </c>
      <c r="BI85" s="209">
        <f>IF(N85="nulová",J85,0)</f>
        <v>0</v>
      </c>
      <c r="BJ85" s="18" t="s">
        <v>23</v>
      </c>
      <c r="BK85" s="209">
        <f>ROUND(I85*H85,2)</f>
        <v>0</v>
      </c>
      <c r="BL85" s="18" t="s">
        <v>118</v>
      </c>
      <c r="BM85" s="208" t="s">
        <v>136</v>
      </c>
    </row>
    <row r="86" s="2" customFormat="1" ht="76.35" customHeight="1">
      <c r="A86" s="39"/>
      <c r="B86" s="40"/>
      <c r="C86" s="197" t="s">
        <v>137</v>
      </c>
      <c r="D86" s="197" t="s">
        <v>120</v>
      </c>
      <c r="E86" s="198" t="s">
        <v>138</v>
      </c>
      <c r="F86" s="199" t="s">
        <v>139</v>
      </c>
      <c r="G86" s="200" t="s">
        <v>140</v>
      </c>
      <c r="H86" s="201">
        <v>35</v>
      </c>
      <c r="I86" s="202"/>
      <c r="J86" s="203">
        <f>ROUND(I86*H86,2)</f>
        <v>0</v>
      </c>
      <c r="K86" s="199" t="s">
        <v>124</v>
      </c>
      <c r="L86" s="45"/>
      <c r="M86" s="204" t="s">
        <v>22</v>
      </c>
      <c r="N86" s="205" t="s">
        <v>48</v>
      </c>
      <c r="O86" s="85"/>
      <c r="P86" s="206">
        <f>O86*H86</f>
        <v>0</v>
      </c>
      <c r="Q86" s="206">
        <v>0</v>
      </c>
      <c r="R86" s="206">
        <f>Q86*H86</f>
        <v>0</v>
      </c>
      <c r="S86" s="206">
        <v>0</v>
      </c>
      <c r="T86" s="207">
        <f>S86*H86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R86" s="208" t="s">
        <v>118</v>
      </c>
      <c r="AT86" s="208" t="s">
        <v>120</v>
      </c>
      <c r="AU86" s="208" t="s">
        <v>23</v>
      </c>
      <c r="AY86" s="18" t="s">
        <v>119</v>
      </c>
      <c r="BE86" s="209">
        <f>IF(N86="základní",J86,0)</f>
        <v>0</v>
      </c>
      <c r="BF86" s="209">
        <f>IF(N86="snížená",J86,0)</f>
        <v>0</v>
      </c>
      <c r="BG86" s="209">
        <f>IF(N86="zákl. přenesená",J86,0)</f>
        <v>0</v>
      </c>
      <c r="BH86" s="209">
        <f>IF(N86="sníž. přenesená",J86,0)</f>
        <v>0</v>
      </c>
      <c r="BI86" s="209">
        <f>IF(N86="nulová",J86,0)</f>
        <v>0</v>
      </c>
      <c r="BJ86" s="18" t="s">
        <v>23</v>
      </c>
      <c r="BK86" s="209">
        <f>ROUND(I86*H86,2)</f>
        <v>0</v>
      </c>
      <c r="BL86" s="18" t="s">
        <v>118</v>
      </c>
      <c r="BM86" s="208" t="s">
        <v>141</v>
      </c>
    </row>
    <row r="87" s="2" customFormat="1" ht="76.35" customHeight="1">
      <c r="A87" s="39"/>
      <c r="B87" s="40"/>
      <c r="C87" s="197" t="s">
        <v>142</v>
      </c>
      <c r="D87" s="197" t="s">
        <v>120</v>
      </c>
      <c r="E87" s="198" t="s">
        <v>143</v>
      </c>
      <c r="F87" s="199" t="s">
        <v>144</v>
      </c>
      <c r="G87" s="200" t="s">
        <v>140</v>
      </c>
      <c r="H87" s="201">
        <v>70</v>
      </c>
      <c r="I87" s="202"/>
      <c r="J87" s="203">
        <f>ROUND(I87*H87,2)</f>
        <v>0</v>
      </c>
      <c r="K87" s="199" t="s">
        <v>124</v>
      </c>
      <c r="L87" s="45"/>
      <c r="M87" s="204" t="s">
        <v>22</v>
      </c>
      <c r="N87" s="205" t="s">
        <v>48</v>
      </c>
      <c r="O87" s="85"/>
      <c r="P87" s="206">
        <f>O87*H87</f>
        <v>0</v>
      </c>
      <c r="Q87" s="206">
        <v>0</v>
      </c>
      <c r="R87" s="206">
        <f>Q87*H87</f>
        <v>0</v>
      </c>
      <c r="S87" s="206">
        <v>0</v>
      </c>
      <c r="T87" s="207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08" t="s">
        <v>118</v>
      </c>
      <c r="AT87" s="208" t="s">
        <v>120</v>
      </c>
      <c r="AU87" s="208" t="s">
        <v>23</v>
      </c>
      <c r="AY87" s="18" t="s">
        <v>119</v>
      </c>
      <c r="BE87" s="209">
        <f>IF(N87="základní",J87,0)</f>
        <v>0</v>
      </c>
      <c r="BF87" s="209">
        <f>IF(N87="snížená",J87,0)</f>
        <v>0</v>
      </c>
      <c r="BG87" s="209">
        <f>IF(N87="zákl. přenesená",J87,0)</f>
        <v>0</v>
      </c>
      <c r="BH87" s="209">
        <f>IF(N87="sníž. přenesená",J87,0)</f>
        <v>0</v>
      </c>
      <c r="BI87" s="209">
        <f>IF(N87="nulová",J87,0)</f>
        <v>0</v>
      </c>
      <c r="BJ87" s="18" t="s">
        <v>23</v>
      </c>
      <c r="BK87" s="209">
        <f>ROUND(I87*H87,2)</f>
        <v>0</v>
      </c>
      <c r="BL87" s="18" t="s">
        <v>118</v>
      </c>
      <c r="BM87" s="208" t="s">
        <v>145</v>
      </c>
    </row>
    <row r="88" s="2" customFormat="1" ht="33" customHeight="1">
      <c r="A88" s="39"/>
      <c r="B88" s="40"/>
      <c r="C88" s="197" t="s">
        <v>146</v>
      </c>
      <c r="D88" s="197" t="s">
        <v>120</v>
      </c>
      <c r="E88" s="198" t="s">
        <v>147</v>
      </c>
      <c r="F88" s="199" t="s">
        <v>148</v>
      </c>
      <c r="G88" s="200" t="s">
        <v>123</v>
      </c>
      <c r="H88" s="201">
        <v>200</v>
      </c>
      <c r="I88" s="202"/>
      <c r="J88" s="203">
        <f>ROUND(I88*H88,2)</f>
        <v>0</v>
      </c>
      <c r="K88" s="199" t="s">
        <v>124</v>
      </c>
      <c r="L88" s="45"/>
      <c r="M88" s="204" t="s">
        <v>22</v>
      </c>
      <c r="N88" s="205" t="s">
        <v>48</v>
      </c>
      <c r="O88" s="85"/>
      <c r="P88" s="206">
        <f>O88*H88</f>
        <v>0</v>
      </c>
      <c r="Q88" s="206">
        <v>0</v>
      </c>
      <c r="R88" s="206">
        <f>Q88*H88</f>
        <v>0</v>
      </c>
      <c r="S88" s="206">
        <v>0</v>
      </c>
      <c r="T88" s="207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08" t="s">
        <v>118</v>
      </c>
      <c r="AT88" s="208" t="s">
        <v>120</v>
      </c>
      <c r="AU88" s="208" t="s">
        <v>23</v>
      </c>
      <c r="AY88" s="18" t="s">
        <v>119</v>
      </c>
      <c r="BE88" s="209">
        <f>IF(N88="základní",J88,0)</f>
        <v>0</v>
      </c>
      <c r="BF88" s="209">
        <f>IF(N88="snížená",J88,0)</f>
        <v>0</v>
      </c>
      <c r="BG88" s="209">
        <f>IF(N88="zákl. přenesená",J88,0)</f>
        <v>0</v>
      </c>
      <c r="BH88" s="209">
        <f>IF(N88="sníž. přenesená",J88,0)</f>
        <v>0</v>
      </c>
      <c r="BI88" s="209">
        <f>IF(N88="nulová",J88,0)</f>
        <v>0</v>
      </c>
      <c r="BJ88" s="18" t="s">
        <v>23</v>
      </c>
      <c r="BK88" s="209">
        <f>ROUND(I88*H88,2)</f>
        <v>0</v>
      </c>
      <c r="BL88" s="18" t="s">
        <v>118</v>
      </c>
      <c r="BM88" s="208" t="s">
        <v>149</v>
      </c>
    </row>
    <row r="89" s="2" customFormat="1" ht="33" customHeight="1">
      <c r="A89" s="39"/>
      <c r="B89" s="40"/>
      <c r="C89" s="197" t="s">
        <v>150</v>
      </c>
      <c r="D89" s="197" t="s">
        <v>120</v>
      </c>
      <c r="E89" s="198" t="s">
        <v>151</v>
      </c>
      <c r="F89" s="199" t="s">
        <v>152</v>
      </c>
      <c r="G89" s="200" t="s">
        <v>123</v>
      </c>
      <c r="H89" s="201">
        <v>250</v>
      </c>
      <c r="I89" s="202"/>
      <c r="J89" s="203">
        <f>ROUND(I89*H89,2)</f>
        <v>0</v>
      </c>
      <c r="K89" s="199" t="s">
        <v>124</v>
      </c>
      <c r="L89" s="45"/>
      <c r="M89" s="204" t="s">
        <v>22</v>
      </c>
      <c r="N89" s="205" t="s">
        <v>48</v>
      </c>
      <c r="O89" s="85"/>
      <c r="P89" s="206">
        <f>O89*H89</f>
        <v>0</v>
      </c>
      <c r="Q89" s="206">
        <v>0</v>
      </c>
      <c r="R89" s="206">
        <f>Q89*H89</f>
        <v>0</v>
      </c>
      <c r="S89" s="206">
        <v>0</v>
      </c>
      <c r="T89" s="207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08" t="s">
        <v>118</v>
      </c>
      <c r="AT89" s="208" t="s">
        <v>120</v>
      </c>
      <c r="AU89" s="208" t="s">
        <v>23</v>
      </c>
      <c r="AY89" s="18" t="s">
        <v>119</v>
      </c>
      <c r="BE89" s="209">
        <f>IF(N89="základní",J89,0)</f>
        <v>0</v>
      </c>
      <c r="BF89" s="209">
        <f>IF(N89="snížená",J89,0)</f>
        <v>0</v>
      </c>
      <c r="BG89" s="209">
        <f>IF(N89="zákl. přenesená",J89,0)</f>
        <v>0</v>
      </c>
      <c r="BH89" s="209">
        <f>IF(N89="sníž. přenesená",J89,0)</f>
        <v>0</v>
      </c>
      <c r="BI89" s="209">
        <f>IF(N89="nulová",J89,0)</f>
        <v>0</v>
      </c>
      <c r="BJ89" s="18" t="s">
        <v>23</v>
      </c>
      <c r="BK89" s="209">
        <f>ROUND(I89*H89,2)</f>
        <v>0</v>
      </c>
      <c r="BL89" s="18" t="s">
        <v>118</v>
      </c>
      <c r="BM89" s="208" t="s">
        <v>153</v>
      </c>
    </row>
    <row r="90" s="2" customFormat="1" ht="55.5" customHeight="1">
      <c r="A90" s="39"/>
      <c r="B90" s="40"/>
      <c r="C90" s="197" t="s">
        <v>154</v>
      </c>
      <c r="D90" s="197" t="s">
        <v>120</v>
      </c>
      <c r="E90" s="198" t="s">
        <v>155</v>
      </c>
      <c r="F90" s="199" t="s">
        <v>156</v>
      </c>
      <c r="G90" s="200" t="s">
        <v>123</v>
      </c>
      <c r="H90" s="201">
        <v>50</v>
      </c>
      <c r="I90" s="202"/>
      <c r="J90" s="203">
        <f>ROUND(I90*H90,2)</f>
        <v>0</v>
      </c>
      <c r="K90" s="199" t="s">
        <v>124</v>
      </c>
      <c r="L90" s="45"/>
      <c r="M90" s="204" t="s">
        <v>22</v>
      </c>
      <c r="N90" s="205" t="s">
        <v>48</v>
      </c>
      <c r="O90" s="85"/>
      <c r="P90" s="206">
        <f>O90*H90</f>
        <v>0</v>
      </c>
      <c r="Q90" s="206">
        <v>0</v>
      </c>
      <c r="R90" s="206">
        <f>Q90*H90</f>
        <v>0</v>
      </c>
      <c r="S90" s="206">
        <v>0</v>
      </c>
      <c r="T90" s="207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08" t="s">
        <v>118</v>
      </c>
      <c r="AT90" s="208" t="s">
        <v>120</v>
      </c>
      <c r="AU90" s="208" t="s">
        <v>23</v>
      </c>
      <c r="AY90" s="18" t="s">
        <v>119</v>
      </c>
      <c r="BE90" s="209">
        <f>IF(N90="základní",J90,0)</f>
        <v>0</v>
      </c>
      <c r="BF90" s="209">
        <f>IF(N90="snížená",J90,0)</f>
        <v>0</v>
      </c>
      <c r="BG90" s="209">
        <f>IF(N90="zákl. přenesená",J90,0)</f>
        <v>0</v>
      </c>
      <c r="BH90" s="209">
        <f>IF(N90="sníž. přenesená",J90,0)</f>
        <v>0</v>
      </c>
      <c r="BI90" s="209">
        <f>IF(N90="nulová",J90,0)</f>
        <v>0</v>
      </c>
      <c r="BJ90" s="18" t="s">
        <v>23</v>
      </c>
      <c r="BK90" s="209">
        <f>ROUND(I90*H90,2)</f>
        <v>0</v>
      </c>
      <c r="BL90" s="18" t="s">
        <v>118</v>
      </c>
      <c r="BM90" s="208" t="s">
        <v>157</v>
      </c>
    </row>
    <row r="91" s="2" customFormat="1" ht="55.5" customHeight="1">
      <c r="A91" s="39"/>
      <c r="B91" s="40"/>
      <c r="C91" s="197" t="s">
        <v>28</v>
      </c>
      <c r="D91" s="197" t="s">
        <v>120</v>
      </c>
      <c r="E91" s="198" t="s">
        <v>158</v>
      </c>
      <c r="F91" s="199" t="s">
        <v>159</v>
      </c>
      <c r="G91" s="200" t="s">
        <v>123</v>
      </c>
      <c r="H91" s="201">
        <v>50</v>
      </c>
      <c r="I91" s="202"/>
      <c r="J91" s="203">
        <f>ROUND(I91*H91,2)</f>
        <v>0</v>
      </c>
      <c r="K91" s="199" t="s">
        <v>124</v>
      </c>
      <c r="L91" s="45"/>
      <c r="M91" s="204" t="s">
        <v>22</v>
      </c>
      <c r="N91" s="205" t="s">
        <v>48</v>
      </c>
      <c r="O91" s="85"/>
      <c r="P91" s="206">
        <f>O91*H91</f>
        <v>0</v>
      </c>
      <c r="Q91" s="206">
        <v>0</v>
      </c>
      <c r="R91" s="206">
        <f>Q91*H91</f>
        <v>0</v>
      </c>
      <c r="S91" s="206">
        <v>0</v>
      </c>
      <c r="T91" s="207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08" t="s">
        <v>118</v>
      </c>
      <c r="AT91" s="208" t="s">
        <v>120</v>
      </c>
      <c r="AU91" s="208" t="s">
        <v>23</v>
      </c>
      <c r="AY91" s="18" t="s">
        <v>119</v>
      </c>
      <c r="BE91" s="209">
        <f>IF(N91="základní",J91,0)</f>
        <v>0</v>
      </c>
      <c r="BF91" s="209">
        <f>IF(N91="snížená",J91,0)</f>
        <v>0</v>
      </c>
      <c r="BG91" s="209">
        <f>IF(N91="zákl. přenesená",J91,0)</f>
        <v>0</v>
      </c>
      <c r="BH91" s="209">
        <f>IF(N91="sníž. přenesená",J91,0)</f>
        <v>0</v>
      </c>
      <c r="BI91" s="209">
        <f>IF(N91="nulová",J91,0)</f>
        <v>0</v>
      </c>
      <c r="BJ91" s="18" t="s">
        <v>23</v>
      </c>
      <c r="BK91" s="209">
        <f>ROUND(I91*H91,2)</f>
        <v>0</v>
      </c>
      <c r="BL91" s="18" t="s">
        <v>118</v>
      </c>
      <c r="BM91" s="208" t="s">
        <v>160</v>
      </c>
    </row>
    <row r="92" s="2" customFormat="1" ht="78" customHeight="1">
      <c r="A92" s="39"/>
      <c r="B92" s="40"/>
      <c r="C92" s="197" t="s">
        <v>161</v>
      </c>
      <c r="D92" s="197" t="s">
        <v>120</v>
      </c>
      <c r="E92" s="198" t="s">
        <v>162</v>
      </c>
      <c r="F92" s="199" t="s">
        <v>163</v>
      </c>
      <c r="G92" s="200" t="s">
        <v>140</v>
      </c>
      <c r="H92" s="201">
        <v>10</v>
      </c>
      <c r="I92" s="202"/>
      <c r="J92" s="203">
        <f>ROUND(I92*H92,2)</f>
        <v>0</v>
      </c>
      <c r="K92" s="199" t="s">
        <v>124</v>
      </c>
      <c r="L92" s="45"/>
      <c r="M92" s="204" t="s">
        <v>22</v>
      </c>
      <c r="N92" s="205" t="s">
        <v>48</v>
      </c>
      <c r="O92" s="85"/>
      <c r="P92" s="206">
        <f>O92*H92</f>
        <v>0</v>
      </c>
      <c r="Q92" s="206">
        <v>0</v>
      </c>
      <c r="R92" s="206">
        <f>Q92*H92</f>
        <v>0</v>
      </c>
      <c r="S92" s="206">
        <v>0</v>
      </c>
      <c r="T92" s="207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08" t="s">
        <v>118</v>
      </c>
      <c r="AT92" s="208" t="s">
        <v>120</v>
      </c>
      <c r="AU92" s="208" t="s">
        <v>23</v>
      </c>
      <c r="AY92" s="18" t="s">
        <v>119</v>
      </c>
      <c r="BE92" s="209">
        <f>IF(N92="základní",J92,0)</f>
        <v>0</v>
      </c>
      <c r="BF92" s="209">
        <f>IF(N92="snížená",J92,0)</f>
        <v>0</v>
      </c>
      <c r="BG92" s="209">
        <f>IF(N92="zákl. přenesená",J92,0)</f>
        <v>0</v>
      </c>
      <c r="BH92" s="209">
        <f>IF(N92="sníž. přenesená",J92,0)</f>
        <v>0</v>
      </c>
      <c r="BI92" s="209">
        <f>IF(N92="nulová",J92,0)</f>
        <v>0</v>
      </c>
      <c r="BJ92" s="18" t="s">
        <v>23</v>
      </c>
      <c r="BK92" s="209">
        <f>ROUND(I92*H92,2)</f>
        <v>0</v>
      </c>
      <c r="BL92" s="18" t="s">
        <v>118</v>
      </c>
      <c r="BM92" s="208" t="s">
        <v>164</v>
      </c>
    </row>
    <row r="93" s="2" customFormat="1" ht="76.35" customHeight="1">
      <c r="A93" s="39"/>
      <c r="B93" s="40"/>
      <c r="C93" s="197" t="s">
        <v>8</v>
      </c>
      <c r="D93" s="197" t="s">
        <v>120</v>
      </c>
      <c r="E93" s="198" t="s">
        <v>165</v>
      </c>
      <c r="F93" s="199" t="s">
        <v>166</v>
      </c>
      <c r="G93" s="200" t="s">
        <v>167</v>
      </c>
      <c r="H93" s="201">
        <v>5</v>
      </c>
      <c r="I93" s="202"/>
      <c r="J93" s="203">
        <f>ROUND(I93*H93,2)</f>
        <v>0</v>
      </c>
      <c r="K93" s="199" t="s">
        <v>124</v>
      </c>
      <c r="L93" s="45"/>
      <c r="M93" s="204" t="s">
        <v>22</v>
      </c>
      <c r="N93" s="205" t="s">
        <v>48</v>
      </c>
      <c r="O93" s="85"/>
      <c r="P93" s="206">
        <f>O93*H93</f>
        <v>0</v>
      </c>
      <c r="Q93" s="206">
        <v>0</v>
      </c>
      <c r="R93" s="206">
        <f>Q93*H93</f>
        <v>0</v>
      </c>
      <c r="S93" s="206">
        <v>0</v>
      </c>
      <c r="T93" s="207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08" t="s">
        <v>118</v>
      </c>
      <c r="AT93" s="208" t="s">
        <v>120</v>
      </c>
      <c r="AU93" s="208" t="s">
        <v>23</v>
      </c>
      <c r="AY93" s="18" t="s">
        <v>119</v>
      </c>
      <c r="BE93" s="209">
        <f>IF(N93="základní",J93,0)</f>
        <v>0</v>
      </c>
      <c r="BF93" s="209">
        <f>IF(N93="snížená",J93,0)</f>
        <v>0</v>
      </c>
      <c r="BG93" s="209">
        <f>IF(N93="zákl. přenesená",J93,0)</f>
        <v>0</v>
      </c>
      <c r="BH93" s="209">
        <f>IF(N93="sníž. přenesená",J93,0)</f>
        <v>0</v>
      </c>
      <c r="BI93" s="209">
        <f>IF(N93="nulová",J93,0)</f>
        <v>0</v>
      </c>
      <c r="BJ93" s="18" t="s">
        <v>23</v>
      </c>
      <c r="BK93" s="209">
        <f>ROUND(I93*H93,2)</f>
        <v>0</v>
      </c>
      <c r="BL93" s="18" t="s">
        <v>118</v>
      </c>
      <c r="BM93" s="208" t="s">
        <v>168</v>
      </c>
    </row>
    <row r="94" s="2" customFormat="1" ht="62.7" customHeight="1">
      <c r="A94" s="39"/>
      <c r="B94" s="40"/>
      <c r="C94" s="197" t="s">
        <v>169</v>
      </c>
      <c r="D94" s="197" t="s">
        <v>120</v>
      </c>
      <c r="E94" s="198" t="s">
        <v>170</v>
      </c>
      <c r="F94" s="199" t="s">
        <v>171</v>
      </c>
      <c r="G94" s="200" t="s">
        <v>140</v>
      </c>
      <c r="H94" s="201">
        <v>5</v>
      </c>
      <c r="I94" s="202"/>
      <c r="J94" s="203">
        <f>ROUND(I94*H94,2)</f>
        <v>0</v>
      </c>
      <c r="K94" s="199" t="s">
        <v>124</v>
      </c>
      <c r="L94" s="45"/>
      <c r="M94" s="204" t="s">
        <v>22</v>
      </c>
      <c r="N94" s="205" t="s">
        <v>48</v>
      </c>
      <c r="O94" s="85"/>
      <c r="P94" s="206">
        <f>O94*H94</f>
        <v>0</v>
      </c>
      <c r="Q94" s="206">
        <v>0</v>
      </c>
      <c r="R94" s="206">
        <f>Q94*H94</f>
        <v>0</v>
      </c>
      <c r="S94" s="206">
        <v>0</v>
      </c>
      <c r="T94" s="207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08" t="s">
        <v>118</v>
      </c>
      <c r="AT94" s="208" t="s">
        <v>120</v>
      </c>
      <c r="AU94" s="208" t="s">
        <v>23</v>
      </c>
      <c r="AY94" s="18" t="s">
        <v>119</v>
      </c>
      <c r="BE94" s="209">
        <f>IF(N94="základní",J94,0)</f>
        <v>0</v>
      </c>
      <c r="BF94" s="209">
        <f>IF(N94="snížená",J94,0)</f>
        <v>0</v>
      </c>
      <c r="BG94" s="209">
        <f>IF(N94="zákl. přenesená",J94,0)</f>
        <v>0</v>
      </c>
      <c r="BH94" s="209">
        <f>IF(N94="sníž. přenesená",J94,0)</f>
        <v>0</v>
      </c>
      <c r="BI94" s="209">
        <f>IF(N94="nulová",J94,0)</f>
        <v>0</v>
      </c>
      <c r="BJ94" s="18" t="s">
        <v>23</v>
      </c>
      <c r="BK94" s="209">
        <f>ROUND(I94*H94,2)</f>
        <v>0</v>
      </c>
      <c r="BL94" s="18" t="s">
        <v>118</v>
      </c>
      <c r="BM94" s="208" t="s">
        <v>172</v>
      </c>
    </row>
    <row r="95" s="2" customFormat="1" ht="66.75" customHeight="1">
      <c r="A95" s="39"/>
      <c r="B95" s="40"/>
      <c r="C95" s="197" t="s">
        <v>173</v>
      </c>
      <c r="D95" s="197" t="s">
        <v>120</v>
      </c>
      <c r="E95" s="198" t="s">
        <v>174</v>
      </c>
      <c r="F95" s="199" t="s">
        <v>175</v>
      </c>
      <c r="G95" s="200" t="s">
        <v>140</v>
      </c>
      <c r="H95" s="201">
        <v>2</v>
      </c>
      <c r="I95" s="202"/>
      <c r="J95" s="203">
        <f>ROUND(I95*H95,2)</f>
        <v>0</v>
      </c>
      <c r="K95" s="199" t="s">
        <v>124</v>
      </c>
      <c r="L95" s="45"/>
      <c r="M95" s="204" t="s">
        <v>22</v>
      </c>
      <c r="N95" s="205" t="s">
        <v>48</v>
      </c>
      <c r="O95" s="85"/>
      <c r="P95" s="206">
        <f>O95*H95</f>
        <v>0</v>
      </c>
      <c r="Q95" s="206">
        <v>0</v>
      </c>
      <c r="R95" s="206">
        <f>Q95*H95</f>
        <v>0</v>
      </c>
      <c r="S95" s="206">
        <v>0</v>
      </c>
      <c r="T95" s="207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08" t="s">
        <v>118</v>
      </c>
      <c r="AT95" s="208" t="s">
        <v>120</v>
      </c>
      <c r="AU95" s="208" t="s">
        <v>23</v>
      </c>
      <c r="AY95" s="18" t="s">
        <v>119</v>
      </c>
      <c r="BE95" s="209">
        <f>IF(N95="základní",J95,0)</f>
        <v>0</v>
      </c>
      <c r="BF95" s="209">
        <f>IF(N95="snížená",J95,0)</f>
        <v>0</v>
      </c>
      <c r="BG95" s="209">
        <f>IF(N95="zákl. přenesená",J95,0)</f>
        <v>0</v>
      </c>
      <c r="BH95" s="209">
        <f>IF(N95="sníž. přenesená",J95,0)</f>
        <v>0</v>
      </c>
      <c r="BI95" s="209">
        <f>IF(N95="nulová",J95,0)</f>
        <v>0</v>
      </c>
      <c r="BJ95" s="18" t="s">
        <v>23</v>
      </c>
      <c r="BK95" s="209">
        <f>ROUND(I95*H95,2)</f>
        <v>0</v>
      </c>
      <c r="BL95" s="18" t="s">
        <v>118</v>
      </c>
      <c r="BM95" s="208" t="s">
        <v>176</v>
      </c>
    </row>
    <row r="96" s="2" customFormat="1" ht="21.75" customHeight="1">
      <c r="A96" s="39"/>
      <c r="B96" s="40"/>
      <c r="C96" s="197" t="s">
        <v>177</v>
      </c>
      <c r="D96" s="197" t="s">
        <v>120</v>
      </c>
      <c r="E96" s="198" t="s">
        <v>178</v>
      </c>
      <c r="F96" s="199" t="s">
        <v>179</v>
      </c>
      <c r="G96" s="200" t="s">
        <v>140</v>
      </c>
      <c r="H96" s="201">
        <v>3</v>
      </c>
      <c r="I96" s="202"/>
      <c r="J96" s="203">
        <f>ROUND(I96*H96,2)</f>
        <v>0</v>
      </c>
      <c r="K96" s="199" t="s">
        <v>124</v>
      </c>
      <c r="L96" s="45"/>
      <c r="M96" s="204" t="s">
        <v>22</v>
      </c>
      <c r="N96" s="205" t="s">
        <v>48</v>
      </c>
      <c r="O96" s="85"/>
      <c r="P96" s="206">
        <f>O96*H96</f>
        <v>0</v>
      </c>
      <c r="Q96" s="206">
        <v>0</v>
      </c>
      <c r="R96" s="206">
        <f>Q96*H96</f>
        <v>0</v>
      </c>
      <c r="S96" s="206">
        <v>0</v>
      </c>
      <c r="T96" s="207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08" t="s">
        <v>118</v>
      </c>
      <c r="AT96" s="208" t="s">
        <v>120</v>
      </c>
      <c r="AU96" s="208" t="s">
        <v>23</v>
      </c>
      <c r="AY96" s="18" t="s">
        <v>119</v>
      </c>
      <c r="BE96" s="209">
        <f>IF(N96="základní",J96,0)</f>
        <v>0</v>
      </c>
      <c r="BF96" s="209">
        <f>IF(N96="snížená",J96,0)</f>
        <v>0</v>
      </c>
      <c r="BG96" s="209">
        <f>IF(N96="zákl. přenesená",J96,0)</f>
        <v>0</v>
      </c>
      <c r="BH96" s="209">
        <f>IF(N96="sníž. přenesená",J96,0)</f>
        <v>0</v>
      </c>
      <c r="BI96" s="209">
        <f>IF(N96="nulová",J96,0)</f>
        <v>0</v>
      </c>
      <c r="BJ96" s="18" t="s">
        <v>23</v>
      </c>
      <c r="BK96" s="209">
        <f>ROUND(I96*H96,2)</f>
        <v>0</v>
      </c>
      <c r="BL96" s="18" t="s">
        <v>118</v>
      </c>
      <c r="BM96" s="208" t="s">
        <v>180</v>
      </c>
    </row>
    <row r="97" s="2" customFormat="1" ht="24.15" customHeight="1">
      <c r="A97" s="39"/>
      <c r="B97" s="40"/>
      <c r="C97" s="197" t="s">
        <v>181</v>
      </c>
      <c r="D97" s="197" t="s">
        <v>120</v>
      </c>
      <c r="E97" s="198" t="s">
        <v>182</v>
      </c>
      <c r="F97" s="199" t="s">
        <v>183</v>
      </c>
      <c r="G97" s="200" t="s">
        <v>140</v>
      </c>
      <c r="H97" s="201">
        <v>3</v>
      </c>
      <c r="I97" s="202"/>
      <c r="J97" s="203">
        <f>ROUND(I97*H97,2)</f>
        <v>0</v>
      </c>
      <c r="K97" s="199" t="s">
        <v>124</v>
      </c>
      <c r="L97" s="45"/>
      <c r="M97" s="204" t="s">
        <v>22</v>
      </c>
      <c r="N97" s="205" t="s">
        <v>48</v>
      </c>
      <c r="O97" s="85"/>
      <c r="P97" s="206">
        <f>O97*H97</f>
        <v>0</v>
      </c>
      <c r="Q97" s="206">
        <v>0</v>
      </c>
      <c r="R97" s="206">
        <f>Q97*H97</f>
        <v>0</v>
      </c>
      <c r="S97" s="206">
        <v>0</v>
      </c>
      <c r="T97" s="207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08" t="s">
        <v>118</v>
      </c>
      <c r="AT97" s="208" t="s">
        <v>120</v>
      </c>
      <c r="AU97" s="208" t="s">
        <v>23</v>
      </c>
      <c r="AY97" s="18" t="s">
        <v>119</v>
      </c>
      <c r="BE97" s="209">
        <f>IF(N97="základní",J97,0)</f>
        <v>0</v>
      </c>
      <c r="BF97" s="209">
        <f>IF(N97="snížená",J97,0)</f>
        <v>0</v>
      </c>
      <c r="BG97" s="209">
        <f>IF(N97="zákl. přenesená",J97,0)</f>
        <v>0</v>
      </c>
      <c r="BH97" s="209">
        <f>IF(N97="sníž. přenesená",J97,0)</f>
        <v>0</v>
      </c>
      <c r="BI97" s="209">
        <f>IF(N97="nulová",J97,0)</f>
        <v>0</v>
      </c>
      <c r="BJ97" s="18" t="s">
        <v>23</v>
      </c>
      <c r="BK97" s="209">
        <f>ROUND(I97*H97,2)</f>
        <v>0</v>
      </c>
      <c r="BL97" s="18" t="s">
        <v>118</v>
      </c>
      <c r="BM97" s="208" t="s">
        <v>184</v>
      </c>
    </row>
    <row r="98" s="2" customFormat="1" ht="62.7" customHeight="1">
      <c r="A98" s="39"/>
      <c r="B98" s="40"/>
      <c r="C98" s="197" t="s">
        <v>185</v>
      </c>
      <c r="D98" s="197" t="s">
        <v>120</v>
      </c>
      <c r="E98" s="198" t="s">
        <v>186</v>
      </c>
      <c r="F98" s="199" t="s">
        <v>187</v>
      </c>
      <c r="G98" s="200" t="s">
        <v>140</v>
      </c>
      <c r="H98" s="201">
        <v>5</v>
      </c>
      <c r="I98" s="202"/>
      <c r="J98" s="203">
        <f>ROUND(I98*H98,2)</f>
        <v>0</v>
      </c>
      <c r="K98" s="199" t="s">
        <v>124</v>
      </c>
      <c r="L98" s="45"/>
      <c r="M98" s="204" t="s">
        <v>22</v>
      </c>
      <c r="N98" s="205" t="s">
        <v>48</v>
      </c>
      <c r="O98" s="85"/>
      <c r="P98" s="206">
        <f>O98*H98</f>
        <v>0</v>
      </c>
      <c r="Q98" s="206">
        <v>0</v>
      </c>
      <c r="R98" s="206">
        <f>Q98*H98</f>
        <v>0</v>
      </c>
      <c r="S98" s="206">
        <v>0</v>
      </c>
      <c r="T98" s="207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08" t="s">
        <v>118</v>
      </c>
      <c r="AT98" s="208" t="s">
        <v>120</v>
      </c>
      <c r="AU98" s="208" t="s">
        <v>23</v>
      </c>
      <c r="AY98" s="18" t="s">
        <v>119</v>
      </c>
      <c r="BE98" s="209">
        <f>IF(N98="základní",J98,0)</f>
        <v>0</v>
      </c>
      <c r="BF98" s="209">
        <f>IF(N98="snížená",J98,0)</f>
        <v>0</v>
      </c>
      <c r="BG98" s="209">
        <f>IF(N98="zákl. přenesená",J98,0)</f>
        <v>0</v>
      </c>
      <c r="BH98" s="209">
        <f>IF(N98="sníž. přenesená",J98,0)</f>
        <v>0</v>
      </c>
      <c r="BI98" s="209">
        <f>IF(N98="nulová",J98,0)</f>
        <v>0</v>
      </c>
      <c r="BJ98" s="18" t="s">
        <v>23</v>
      </c>
      <c r="BK98" s="209">
        <f>ROUND(I98*H98,2)</f>
        <v>0</v>
      </c>
      <c r="BL98" s="18" t="s">
        <v>118</v>
      </c>
      <c r="BM98" s="208" t="s">
        <v>188</v>
      </c>
    </row>
    <row r="99" s="2" customFormat="1" ht="62.7" customHeight="1">
      <c r="A99" s="39"/>
      <c r="B99" s="40"/>
      <c r="C99" s="197" t="s">
        <v>189</v>
      </c>
      <c r="D99" s="197" t="s">
        <v>120</v>
      </c>
      <c r="E99" s="198" t="s">
        <v>190</v>
      </c>
      <c r="F99" s="199" t="s">
        <v>191</v>
      </c>
      <c r="G99" s="200" t="s">
        <v>140</v>
      </c>
      <c r="H99" s="201">
        <v>5</v>
      </c>
      <c r="I99" s="202"/>
      <c r="J99" s="203">
        <f>ROUND(I99*H99,2)</f>
        <v>0</v>
      </c>
      <c r="K99" s="199" t="s">
        <v>124</v>
      </c>
      <c r="L99" s="45"/>
      <c r="M99" s="204" t="s">
        <v>22</v>
      </c>
      <c r="N99" s="205" t="s">
        <v>48</v>
      </c>
      <c r="O99" s="85"/>
      <c r="P99" s="206">
        <f>O99*H99</f>
        <v>0</v>
      </c>
      <c r="Q99" s="206">
        <v>0</v>
      </c>
      <c r="R99" s="206">
        <f>Q99*H99</f>
        <v>0</v>
      </c>
      <c r="S99" s="206">
        <v>0</v>
      </c>
      <c r="T99" s="207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08" t="s">
        <v>118</v>
      </c>
      <c r="AT99" s="208" t="s">
        <v>120</v>
      </c>
      <c r="AU99" s="208" t="s">
        <v>23</v>
      </c>
      <c r="AY99" s="18" t="s">
        <v>119</v>
      </c>
      <c r="BE99" s="209">
        <f>IF(N99="základní",J99,0)</f>
        <v>0</v>
      </c>
      <c r="BF99" s="209">
        <f>IF(N99="snížená",J99,0)</f>
        <v>0</v>
      </c>
      <c r="BG99" s="209">
        <f>IF(N99="zákl. přenesená",J99,0)</f>
        <v>0</v>
      </c>
      <c r="BH99" s="209">
        <f>IF(N99="sníž. přenesená",J99,0)</f>
        <v>0</v>
      </c>
      <c r="BI99" s="209">
        <f>IF(N99="nulová",J99,0)</f>
        <v>0</v>
      </c>
      <c r="BJ99" s="18" t="s">
        <v>23</v>
      </c>
      <c r="BK99" s="209">
        <f>ROUND(I99*H99,2)</f>
        <v>0</v>
      </c>
      <c r="BL99" s="18" t="s">
        <v>118</v>
      </c>
      <c r="BM99" s="208" t="s">
        <v>192</v>
      </c>
    </row>
    <row r="100" s="2" customFormat="1" ht="62.7" customHeight="1">
      <c r="A100" s="39"/>
      <c r="B100" s="40"/>
      <c r="C100" s="197" t="s">
        <v>193</v>
      </c>
      <c r="D100" s="197" t="s">
        <v>120</v>
      </c>
      <c r="E100" s="198" t="s">
        <v>194</v>
      </c>
      <c r="F100" s="199" t="s">
        <v>195</v>
      </c>
      <c r="G100" s="200" t="s">
        <v>140</v>
      </c>
      <c r="H100" s="201">
        <v>5</v>
      </c>
      <c r="I100" s="202"/>
      <c r="J100" s="203">
        <f>ROUND(I100*H100,2)</f>
        <v>0</v>
      </c>
      <c r="K100" s="199" t="s">
        <v>124</v>
      </c>
      <c r="L100" s="45"/>
      <c r="M100" s="204" t="s">
        <v>22</v>
      </c>
      <c r="N100" s="205" t="s">
        <v>48</v>
      </c>
      <c r="O100" s="85"/>
      <c r="P100" s="206">
        <f>O100*H100</f>
        <v>0</v>
      </c>
      <c r="Q100" s="206">
        <v>0</v>
      </c>
      <c r="R100" s="206">
        <f>Q100*H100</f>
        <v>0</v>
      </c>
      <c r="S100" s="206">
        <v>0</v>
      </c>
      <c r="T100" s="207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08" t="s">
        <v>118</v>
      </c>
      <c r="AT100" s="208" t="s">
        <v>120</v>
      </c>
      <c r="AU100" s="208" t="s">
        <v>23</v>
      </c>
      <c r="AY100" s="18" t="s">
        <v>119</v>
      </c>
      <c r="BE100" s="209">
        <f>IF(N100="základní",J100,0)</f>
        <v>0</v>
      </c>
      <c r="BF100" s="209">
        <f>IF(N100="snížená",J100,0)</f>
        <v>0</v>
      </c>
      <c r="BG100" s="209">
        <f>IF(N100="zákl. přenesená",J100,0)</f>
        <v>0</v>
      </c>
      <c r="BH100" s="209">
        <f>IF(N100="sníž. přenesená",J100,0)</f>
        <v>0</v>
      </c>
      <c r="BI100" s="209">
        <f>IF(N100="nulová",J100,0)</f>
        <v>0</v>
      </c>
      <c r="BJ100" s="18" t="s">
        <v>23</v>
      </c>
      <c r="BK100" s="209">
        <f>ROUND(I100*H100,2)</f>
        <v>0</v>
      </c>
      <c r="BL100" s="18" t="s">
        <v>118</v>
      </c>
      <c r="BM100" s="208" t="s">
        <v>196</v>
      </c>
    </row>
    <row r="101" s="2" customFormat="1" ht="62.7" customHeight="1">
      <c r="A101" s="39"/>
      <c r="B101" s="40"/>
      <c r="C101" s="197" t="s">
        <v>197</v>
      </c>
      <c r="D101" s="197" t="s">
        <v>120</v>
      </c>
      <c r="E101" s="198" t="s">
        <v>198</v>
      </c>
      <c r="F101" s="199" t="s">
        <v>199</v>
      </c>
      <c r="G101" s="200" t="s">
        <v>140</v>
      </c>
      <c r="H101" s="201">
        <v>5</v>
      </c>
      <c r="I101" s="202"/>
      <c r="J101" s="203">
        <f>ROUND(I101*H101,2)</f>
        <v>0</v>
      </c>
      <c r="K101" s="199" t="s">
        <v>124</v>
      </c>
      <c r="L101" s="45"/>
      <c r="M101" s="204" t="s">
        <v>22</v>
      </c>
      <c r="N101" s="205" t="s">
        <v>48</v>
      </c>
      <c r="O101" s="85"/>
      <c r="P101" s="206">
        <f>O101*H101</f>
        <v>0</v>
      </c>
      <c r="Q101" s="206">
        <v>0</v>
      </c>
      <c r="R101" s="206">
        <f>Q101*H101</f>
        <v>0</v>
      </c>
      <c r="S101" s="206">
        <v>0</v>
      </c>
      <c r="T101" s="207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08" t="s">
        <v>118</v>
      </c>
      <c r="AT101" s="208" t="s">
        <v>120</v>
      </c>
      <c r="AU101" s="208" t="s">
        <v>23</v>
      </c>
      <c r="AY101" s="18" t="s">
        <v>119</v>
      </c>
      <c r="BE101" s="209">
        <f>IF(N101="základní",J101,0)</f>
        <v>0</v>
      </c>
      <c r="BF101" s="209">
        <f>IF(N101="snížená",J101,0)</f>
        <v>0</v>
      </c>
      <c r="BG101" s="209">
        <f>IF(N101="zákl. přenesená",J101,0)</f>
        <v>0</v>
      </c>
      <c r="BH101" s="209">
        <f>IF(N101="sníž. přenesená",J101,0)</f>
        <v>0</v>
      </c>
      <c r="BI101" s="209">
        <f>IF(N101="nulová",J101,0)</f>
        <v>0</v>
      </c>
      <c r="BJ101" s="18" t="s">
        <v>23</v>
      </c>
      <c r="BK101" s="209">
        <f>ROUND(I101*H101,2)</f>
        <v>0</v>
      </c>
      <c r="BL101" s="18" t="s">
        <v>118</v>
      </c>
      <c r="BM101" s="208" t="s">
        <v>200</v>
      </c>
    </row>
    <row r="102" s="2" customFormat="1" ht="90" customHeight="1">
      <c r="A102" s="39"/>
      <c r="B102" s="40"/>
      <c r="C102" s="197" t="s">
        <v>7</v>
      </c>
      <c r="D102" s="197" t="s">
        <v>120</v>
      </c>
      <c r="E102" s="198" t="s">
        <v>201</v>
      </c>
      <c r="F102" s="199" t="s">
        <v>202</v>
      </c>
      <c r="G102" s="200" t="s">
        <v>140</v>
      </c>
      <c r="H102" s="201">
        <v>1</v>
      </c>
      <c r="I102" s="202"/>
      <c r="J102" s="203">
        <f>ROUND(I102*H102,2)</f>
        <v>0</v>
      </c>
      <c r="K102" s="199" t="s">
        <v>124</v>
      </c>
      <c r="L102" s="45"/>
      <c r="M102" s="204" t="s">
        <v>22</v>
      </c>
      <c r="N102" s="205" t="s">
        <v>48</v>
      </c>
      <c r="O102" s="85"/>
      <c r="P102" s="206">
        <f>O102*H102</f>
        <v>0</v>
      </c>
      <c r="Q102" s="206">
        <v>0</v>
      </c>
      <c r="R102" s="206">
        <f>Q102*H102</f>
        <v>0</v>
      </c>
      <c r="S102" s="206">
        <v>0</v>
      </c>
      <c r="T102" s="207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08" t="s">
        <v>118</v>
      </c>
      <c r="AT102" s="208" t="s">
        <v>120</v>
      </c>
      <c r="AU102" s="208" t="s">
        <v>23</v>
      </c>
      <c r="AY102" s="18" t="s">
        <v>119</v>
      </c>
      <c r="BE102" s="209">
        <f>IF(N102="základní",J102,0)</f>
        <v>0</v>
      </c>
      <c r="BF102" s="209">
        <f>IF(N102="snížená",J102,0)</f>
        <v>0</v>
      </c>
      <c r="BG102" s="209">
        <f>IF(N102="zákl. přenesená",J102,0)</f>
        <v>0</v>
      </c>
      <c r="BH102" s="209">
        <f>IF(N102="sníž. přenesená",J102,0)</f>
        <v>0</v>
      </c>
      <c r="BI102" s="209">
        <f>IF(N102="nulová",J102,0)</f>
        <v>0</v>
      </c>
      <c r="BJ102" s="18" t="s">
        <v>23</v>
      </c>
      <c r="BK102" s="209">
        <f>ROUND(I102*H102,2)</f>
        <v>0</v>
      </c>
      <c r="BL102" s="18" t="s">
        <v>118</v>
      </c>
      <c r="BM102" s="208" t="s">
        <v>203</v>
      </c>
    </row>
    <row r="103" s="2" customFormat="1" ht="16.5" customHeight="1">
      <c r="A103" s="39"/>
      <c r="B103" s="40"/>
      <c r="C103" s="197" t="s">
        <v>204</v>
      </c>
      <c r="D103" s="197" t="s">
        <v>120</v>
      </c>
      <c r="E103" s="198" t="s">
        <v>205</v>
      </c>
      <c r="F103" s="199" t="s">
        <v>206</v>
      </c>
      <c r="G103" s="200" t="s">
        <v>140</v>
      </c>
      <c r="H103" s="201">
        <v>1</v>
      </c>
      <c r="I103" s="202"/>
      <c r="J103" s="203">
        <f>ROUND(I103*H103,2)</f>
        <v>0</v>
      </c>
      <c r="K103" s="199" t="s">
        <v>124</v>
      </c>
      <c r="L103" s="45"/>
      <c r="M103" s="204" t="s">
        <v>22</v>
      </c>
      <c r="N103" s="205" t="s">
        <v>48</v>
      </c>
      <c r="O103" s="85"/>
      <c r="P103" s="206">
        <f>O103*H103</f>
        <v>0</v>
      </c>
      <c r="Q103" s="206">
        <v>0</v>
      </c>
      <c r="R103" s="206">
        <f>Q103*H103</f>
        <v>0</v>
      </c>
      <c r="S103" s="206">
        <v>0</v>
      </c>
      <c r="T103" s="207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08" t="s">
        <v>118</v>
      </c>
      <c r="AT103" s="208" t="s">
        <v>120</v>
      </c>
      <c r="AU103" s="208" t="s">
        <v>23</v>
      </c>
      <c r="AY103" s="18" t="s">
        <v>119</v>
      </c>
      <c r="BE103" s="209">
        <f>IF(N103="základní",J103,0)</f>
        <v>0</v>
      </c>
      <c r="BF103" s="209">
        <f>IF(N103="snížená",J103,0)</f>
        <v>0</v>
      </c>
      <c r="BG103" s="209">
        <f>IF(N103="zákl. přenesená",J103,0)</f>
        <v>0</v>
      </c>
      <c r="BH103" s="209">
        <f>IF(N103="sníž. přenesená",J103,0)</f>
        <v>0</v>
      </c>
      <c r="BI103" s="209">
        <f>IF(N103="nulová",J103,0)</f>
        <v>0</v>
      </c>
      <c r="BJ103" s="18" t="s">
        <v>23</v>
      </c>
      <c r="BK103" s="209">
        <f>ROUND(I103*H103,2)</f>
        <v>0</v>
      </c>
      <c r="BL103" s="18" t="s">
        <v>118</v>
      </c>
      <c r="BM103" s="208" t="s">
        <v>207</v>
      </c>
    </row>
    <row r="104" s="2" customFormat="1" ht="24.15" customHeight="1">
      <c r="A104" s="39"/>
      <c r="B104" s="40"/>
      <c r="C104" s="197" t="s">
        <v>208</v>
      </c>
      <c r="D104" s="197" t="s">
        <v>120</v>
      </c>
      <c r="E104" s="198" t="s">
        <v>209</v>
      </c>
      <c r="F104" s="199" t="s">
        <v>210</v>
      </c>
      <c r="G104" s="200" t="s">
        <v>140</v>
      </c>
      <c r="H104" s="201">
        <v>3</v>
      </c>
      <c r="I104" s="202"/>
      <c r="J104" s="203">
        <f>ROUND(I104*H104,2)</f>
        <v>0</v>
      </c>
      <c r="K104" s="199" t="s">
        <v>124</v>
      </c>
      <c r="L104" s="45"/>
      <c r="M104" s="204" t="s">
        <v>22</v>
      </c>
      <c r="N104" s="205" t="s">
        <v>48</v>
      </c>
      <c r="O104" s="85"/>
      <c r="P104" s="206">
        <f>O104*H104</f>
        <v>0</v>
      </c>
      <c r="Q104" s="206">
        <v>0</v>
      </c>
      <c r="R104" s="206">
        <f>Q104*H104</f>
        <v>0</v>
      </c>
      <c r="S104" s="206">
        <v>0</v>
      </c>
      <c r="T104" s="207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08" t="s">
        <v>118</v>
      </c>
      <c r="AT104" s="208" t="s">
        <v>120</v>
      </c>
      <c r="AU104" s="208" t="s">
        <v>23</v>
      </c>
      <c r="AY104" s="18" t="s">
        <v>119</v>
      </c>
      <c r="BE104" s="209">
        <f>IF(N104="základní",J104,0)</f>
        <v>0</v>
      </c>
      <c r="BF104" s="209">
        <f>IF(N104="snížená",J104,0)</f>
        <v>0</v>
      </c>
      <c r="BG104" s="209">
        <f>IF(N104="zákl. přenesená",J104,0)</f>
        <v>0</v>
      </c>
      <c r="BH104" s="209">
        <f>IF(N104="sníž. přenesená",J104,0)</f>
        <v>0</v>
      </c>
      <c r="BI104" s="209">
        <f>IF(N104="nulová",J104,0)</f>
        <v>0</v>
      </c>
      <c r="BJ104" s="18" t="s">
        <v>23</v>
      </c>
      <c r="BK104" s="209">
        <f>ROUND(I104*H104,2)</f>
        <v>0</v>
      </c>
      <c r="BL104" s="18" t="s">
        <v>118</v>
      </c>
      <c r="BM104" s="208" t="s">
        <v>211</v>
      </c>
    </row>
    <row r="105" s="2" customFormat="1" ht="24.15" customHeight="1">
      <c r="A105" s="39"/>
      <c r="B105" s="40"/>
      <c r="C105" s="197" t="s">
        <v>212</v>
      </c>
      <c r="D105" s="197" t="s">
        <v>120</v>
      </c>
      <c r="E105" s="198" t="s">
        <v>213</v>
      </c>
      <c r="F105" s="199" t="s">
        <v>214</v>
      </c>
      <c r="G105" s="200" t="s">
        <v>140</v>
      </c>
      <c r="H105" s="201">
        <v>3</v>
      </c>
      <c r="I105" s="202"/>
      <c r="J105" s="203">
        <f>ROUND(I105*H105,2)</f>
        <v>0</v>
      </c>
      <c r="K105" s="199" t="s">
        <v>124</v>
      </c>
      <c r="L105" s="45"/>
      <c r="M105" s="204" t="s">
        <v>22</v>
      </c>
      <c r="N105" s="205" t="s">
        <v>48</v>
      </c>
      <c r="O105" s="85"/>
      <c r="P105" s="206">
        <f>O105*H105</f>
        <v>0</v>
      </c>
      <c r="Q105" s="206">
        <v>0</v>
      </c>
      <c r="R105" s="206">
        <f>Q105*H105</f>
        <v>0</v>
      </c>
      <c r="S105" s="206">
        <v>0</v>
      </c>
      <c r="T105" s="207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08" t="s">
        <v>118</v>
      </c>
      <c r="AT105" s="208" t="s">
        <v>120</v>
      </c>
      <c r="AU105" s="208" t="s">
        <v>23</v>
      </c>
      <c r="AY105" s="18" t="s">
        <v>119</v>
      </c>
      <c r="BE105" s="209">
        <f>IF(N105="základní",J105,0)</f>
        <v>0</v>
      </c>
      <c r="BF105" s="209">
        <f>IF(N105="snížená",J105,0)</f>
        <v>0</v>
      </c>
      <c r="BG105" s="209">
        <f>IF(N105="zákl. přenesená",J105,0)</f>
        <v>0</v>
      </c>
      <c r="BH105" s="209">
        <f>IF(N105="sníž. přenesená",J105,0)</f>
        <v>0</v>
      </c>
      <c r="BI105" s="209">
        <f>IF(N105="nulová",J105,0)</f>
        <v>0</v>
      </c>
      <c r="BJ105" s="18" t="s">
        <v>23</v>
      </c>
      <c r="BK105" s="209">
        <f>ROUND(I105*H105,2)</f>
        <v>0</v>
      </c>
      <c r="BL105" s="18" t="s">
        <v>118</v>
      </c>
      <c r="BM105" s="208" t="s">
        <v>215</v>
      </c>
    </row>
    <row r="106" s="2" customFormat="1" ht="24.15" customHeight="1">
      <c r="A106" s="39"/>
      <c r="B106" s="40"/>
      <c r="C106" s="197" t="s">
        <v>216</v>
      </c>
      <c r="D106" s="197" t="s">
        <v>120</v>
      </c>
      <c r="E106" s="198" t="s">
        <v>217</v>
      </c>
      <c r="F106" s="199" t="s">
        <v>218</v>
      </c>
      <c r="G106" s="200" t="s">
        <v>140</v>
      </c>
      <c r="H106" s="201">
        <v>3</v>
      </c>
      <c r="I106" s="202"/>
      <c r="J106" s="203">
        <f>ROUND(I106*H106,2)</f>
        <v>0</v>
      </c>
      <c r="K106" s="199" t="s">
        <v>124</v>
      </c>
      <c r="L106" s="45"/>
      <c r="M106" s="204" t="s">
        <v>22</v>
      </c>
      <c r="N106" s="205" t="s">
        <v>48</v>
      </c>
      <c r="O106" s="85"/>
      <c r="P106" s="206">
        <f>O106*H106</f>
        <v>0</v>
      </c>
      <c r="Q106" s="206">
        <v>0</v>
      </c>
      <c r="R106" s="206">
        <f>Q106*H106</f>
        <v>0</v>
      </c>
      <c r="S106" s="206">
        <v>0</v>
      </c>
      <c r="T106" s="207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08" t="s">
        <v>118</v>
      </c>
      <c r="AT106" s="208" t="s">
        <v>120</v>
      </c>
      <c r="AU106" s="208" t="s">
        <v>23</v>
      </c>
      <c r="AY106" s="18" t="s">
        <v>119</v>
      </c>
      <c r="BE106" s="209">
        <f>IF(N106="základní",J106,0)</f>
        <v>0</v>
      </c>
      <c r="BF106" s="209">
        <f>IF(N106="snížená",J106,0)</f>
        <v>0</v>
      </c>
      <c r="BG106" s="209">
        <f>IF(N106="zákl. přenesená",J106,0)</f>
        <v>0</v>
      </c>
      <c r="BH106" s="209">
        <f>IF(N106="sníž. přenesená",J106,0)</f>
        <v>0</v>
      </c>
      <c r="BI106" s="209">
        <f>IF(N106="nulová",J106,0)</f>
        <v>0</v>
      </c>
      <c r="BJ106" s="18" t="s">
        <v>23</v>
      </c>
      <c r="BK106" s="209">
        <f>ROUND(I106*H106,2)</f>
        <v>0</v>
      </c>
      <c r="BL106" s="18" t="s">
        <v>118</v>
      </c>
      <c r="BM106" s="208" t="s">
        <v>219</v>
      </c>
    </row>
    <row r="107" s="2" customFormat="1" ht="24.15" customHeight="1">
      <c r="A107" s="39"/>
      <c r="B107" s="40"/>
      <c r="C107" s="197" t="s">
        <v>220</v>
      </c>
      <c r="D107" s="197" t="s">
        <v>120</v>
      </c>
      <c r="E107" s="198" t="s">
        <v>221</v>
      </c>
      <c r="F107" s="199" t="s">
        <v>222</v>
      </c>
      <c r="G107" s="200" t="s">
        <v>140</v>
      </c>
      <c r="H107" s="201">
        <v>3</v>
      </c>
      <c r="I107" s="202"/>
      <c r="J107" s="203">
        <f>ROUND(I107*H107,2)</f>
        <v>0</v>
      </c>
      <c r="K107" s="199" t="s">
        <v>124</v>
      </c>
      <c r="L107" s="45"/>
      <c r="M107" s="204" t="s">
        <v>22</v>
      </c>
      <c r="N107" s="205" t="s">
        <v>48</v>
      </c>
      <c r="O107" s="85"/>
      <c r="P107" s="206">
        <f>O107*H107</f>
        <v>0</v>
      </c>
      <c r="Q107" s="206">
        <v>0</v>
      </c>
      <c r="R107" s="206">
        <f>Q107*H107</f>
        <v>0</v>
      </c>
      <c r="S107" s="206">
        <v>0</v>
      </c>
      <c r="T107" s="207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08" t="s">
        <v>118</v>
      </c>
      <c r="AT107" s="208" t="s">
        <v>120</v>
      </c>
      <c r="AU107" s="208" t="s">
        <v>23</v>
      </c>
      <c r="AY107" s="18" t="s">
        <v>119</v>
      </c>
      <c r="BE107" s="209">
        <f>IF(N107="základní",J107,0)</f>
        <v>0</v>
      </c>
      <c r="BF107" s="209">
        <f>IF(N107="snížená",J107,0)</f>
        <v>0</v>
      </c>
      <c r="BG107" s="209">
        <f>IF(N107="zákl. přenesená",J107,0)</f>
        <v>0</v>
      </c>
      <c r="BH107" s="209">
        <f>IF(N107="sníž. přenesená",J107,0)</f>
        <v>0</v>
      </c>
      <c r="BI107" s="209">
        <f>IF(N107="nulová",J107,0)</f>
        <v>0</v>
      </c>
      <c r="BJ107" s="18" t="s">
        <v>23</v>
      </c>
      <c r="BK107" s="209">
        <f>ROUND(I107*H107,2)</f>
        <v>0</v>
      </c>
      <c r="BL107" s="18" t="s">
        <v>118</v>
      </c>
      <c r="BM107" s="208" t="s">
        <v>223</v>
      </c>
    </row>
    <row r="108" s="2" customFormat="1" ht="24.15" customHeight="1">
      <c r="A108" s="39"/>
      <c r="B108" s="40"/>
      <c r="C108" s="197" t="s">
        <v>224</v>
      </c>
      <c r="D108" s="197" t="s">
        <v>120</v>
      </c>
      <c r="E108" s="198" t="s">
        <v>225</v>
      </c>
      <c r="F108" s="199" t="s">
        <v>226</v>
      </c>
      <c r="G108" s="200" t="s">
        <v>123</v>
      </c>
      <c r="H108" s="201">
        <v>150</v>
      </c>
      <c r="I108" s="202"/>
      <c r="J108" s="203">
        <f>ROUND(I108*H108,2)</f>
        <v>0</v>
      </c>
      <c r="K108" s="199" t="s">
        <v>124</v>
      </c>
      <c r="L108" s="45"/>
      <c r="M108" s="204" t="s">
        <v>22</v>
      </c>
      <c r="N108" s="205" t="s">
        <v>48</v>
      </c>
      <c r="O108" s="85"/>
      <c r="P108" s="206">
        <f>O108*H108</f>
        <v>0</v>
      </c>
      <c r="Q108" s="206">
        <v>0</v>
      </c>
      <c r="R108" s="206">
        <f>Q108*H108</f>
        <v>0</v>
      </c>
      <c r="S108" s="206">
        <v>0</v>
      </c>
      <c r="T108" s="207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08" t="s">
        <v>118</v>
      </c>
      <c r="AT108" s="208" t="s">
        <v>120</v>
      </c>
      <c r="AU108" s="208" t="s">
        <v>23</v>
      </c>
      <c r="AY108" s="18" t="s">
        <v>119</v>
      </c>
      <c r="BE108" s="209">
        <f>IF(N108="základní",J108,0)</f>
        <v>0</v>
      </c>
      <c r="BF108" s="209">
        <f>IF(N108="snížená",J108,0)</f>
        <v>0</v>
      </c>
      <c r="BG108" s="209">
        <f>IF(N108="zákl. přenesená",J108,0)</f>
        <v>0</v>
      </c>
      <c r="BH108" s="209">
        <f>IF(N108="sníž. přenesená",J108,0)</f>
        <v>0</v>
      </c>
      <c r="BI108" s="209">
        <f>IF(N108="nulová",J108,0)</f>
        <v>0</v>
      </c>
      <c r="BJ108" s="18" t="s">
        <v>23</v>
      </c>
      <c r="BK108" s="209">
        <f>ROUND(I108*H108,2)</f>
        <v>0</v>
      </c>
      <c r="BL108" s="18" t="s">
        <v>118</v>
      </c>
      <c r="BM108" s="208" t="s">
        <v>227</v>
      </c>
    </row>
    <row r="109" s="2" customFormat="1" ht="24.15" customHeight="1">
      <c r="A109" s="39"/>
      <c r="B109" s="40"/>
      <c r="C109" s="197" t="s">
        <v>228</v>
      </c>
      <c r="D109" s="197" t="s">
        <v>120</v>
      </c>
      <c r="E109" s="198" t="s">
        <v>229</v>
      </c>
      <c r="F109" s="199" t="s">
        <v>230</v>
      </c>
      <c r="G109" s="200" t="s">
        <v>123</v>
      </c>
      <c r="H109" s="201">
        <v>150</v>
      </c>
      <c r="I109" s="202"/>
      <c r="J109" s="203">
        <f>ROUND(I109*H109,2)</f>
        <v>0</v>
      </c>
      <c r="K109" s="199" t="s">
        <v>124</v>
      </c>
      <c r="L109" s="45"/>
      <c r="M109" s="204" t="s">
        <v>22</v>
      </c>
      <c r="N109" s="205" t="s">
        <v>48</v>
      </c>
      <c r="O109" s="85"/>
      <c r="P109" s="206">
        <f>O109*H109</f>
        <v>0</v>
      </c>
      <c r="Q109" s="206">
        <v>0</v>
      </c>
      <c r="R109" s="206">
        <f>Q109*H109</f>
        <v>0</v>
      </c>
      <c r="S109" s="206">
        <v>0</v>
      </c>
      <c r="T109" s="207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08" t="s">
        <v>118</v>
      </c>
      <c r="AT109" s="208" t="s">
        <v>120</v>
      </c>
      <c r="AU109" s="208" t="s">
        <v>23</v>
      </c>
      <c r="AY109" s="18" t="s">
        <v>119</v>
      </c>
      <c r="BE109" s="209">
        <f>IF(N109="základní",J109,0)</f>
        <v>0</v>
      </c>
      <c r="BF109" s="209">
        <f>IF(N109="snížená",J109,0)</f>
        <v>0</v>
      </c>
      <c r="BG109" s="209">
        <f>IF(N109="zákl. přenesená",J109,0)</f>
        <v>0</v>
      </c>
      <c r="BH109" s="209">
        <f>IF(N109="sníž. přenesená",J109,0)</f>
        <v>0</v>
      </c>
      <c r="BI109" s="209">
        <f>IF(N109="nulová",J109,0)</f>
        <v>0</v>
      </c>
      <c r="BJ109" s="18" t="s">
        <v>23</v>
      </c>
      <c r="BK109" s="209">
        <f>ROUND(I109*H109,2)</f>
        <v>0</v>
      </c>
      <c r="BL109" s="18" t="s">
        <v>118</v>
      </c>
      <c r="BM109" s="208" t="s">
        <v>231</v>
      </c>
    </row>
    <row r="110" s="2" customFormat="1" ht="24.15" customHeight="1">
      <c r="A110" s="39"/>
      <c r="B110" s="40"/>
      <c r="C110" s="197" t="s">
        <v>232</v>
      </c>
      <c r="D110" s="197" t="s">
        <v>120</v>
      </c>
      <c r="E110" s="198" t="s">
        <v>233</v>
      </c>
      <c r="F110" s="199" t="s">
        <v>234</v>
      </c>
      <c r="G110" s="200" t="s">
        <v>123</v>
      </c>
      <c r="H110" s="201">
        <v>150</v>
      </c>
      <c r="I110" s="202"/>
      <c r="J110" s="203">
        <f>ROUND(I110*H110,2)</f>
        <v>0</v>
      </c>
      <c r="K110" s="199" t="s">
        <v>124</v>
      </c>
      <c r="L110" s="45"/>
      <c r="M110" s="204" t="s">
        <v>22</v>
      </c>
      <c r="N110" s="205" t="s">
        <v>48</v>
      </c>
      <c r="O110" s="85"/>
      <c r="P110" s="206">
        <f>O110*H110</f>
        <v>0</v>
      </c>
      <c r="Q110" s="206">
        <v>0</v>
      </c>
      <c r="R110" s="206">
        <f>Q110*H110</f>
        <v>0</v>
      </c>
      <c r="S110" s="206">
        <v>0</v>
      </c>
      <c r="T110" s="207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08" t="s">
        <v>118</v>
      </c>
      <c r="AT110" s="208" t="s">
        <v>120</v>
      </c>
      <c r="AU110" s="208" t="s">
        <v>23</v>
      </c>
      <c r="AY110" s="18" t="s">
        <v>119</v>
      </c>
      <c r="BE110" s="209">
        <f>IF(N110="základní",J110,0)</f>
        <v>0</v>
      </c>
      <c r="BF110" s="209">
        <f>IF(N110="snížená",J110,0)</f>
        <v>0</v>
      </c>
      <c r="BG110" s="209">
        <f>IF(N110="zákl. přenesená",J110,0)</f>
        <v>0</v>
      </c>
      <c r="BH110" s="209">
        <f>IF(N110="sníž. přenesená",J110,0)</f>
        <v>0</v>
      </c>
      <c r="BI110" s="209">
        <f>IF(N110="nulová",J110,0)</f>
        <v>0</v>
      </c>
      <c r="BJ110" s="18" t="s">
        <v>23</v>
      </c>
      <c r="BK110" s="209">
        <f>ROUND(I110*H110,2)</f>
        <v>0</v>
      </c>
      <c r="BL110" s="18" t="s">
        <v>118</v>
      </c>
      <c r="BM110" s="208" t="s">
        <v>235</v>
      </c>
    </row>
    <row r="111" s="2" customFormat="1" ht="24.15" customHeight="1">
      <c r="A111" s="39"/>
      <c r="B111" s="40"/>
      <c r="C111" s="197" t="s">
        <v>236</v>
      </c>
      <c r="D111" s="197" t="s">
        <v>120</v>
      </c>
      <c r="E111" s="198" t="s">
        <v>237</v>
      </c>
      <c r="F111" s="199" t="s">
        <v>238</v>
      </c>
      <c r="G111" s="200" t="s">
        <v>123</v>
      </c>
      <c r="H111" s="201">
        <v>150</v>
      </c>
      <c r="I111" s="202"/>
      <c r="J111" s="203">
        <f>ROUND(I111*H111,2)</f>
        <v>0</v>
      </c>
      <c r="K111" s="199" t="s">
        <v>124</v>
      </c>
      <c r="L111" s="45"/>
      <c r="M111" s="204" t="s">
        <v>22</v>
      </c>
      <c r="N111" s="205" t="s">
        <v>48</v>
      </c>
      <c r="O111" s="85"/>
      <c r="P111" s="206">
        <f>O111*H111</f>
        <v>0</v>
      </c>
      <c r="Q111" s="206">
        <v>0</v>
      </c>
      <c r="R111" s="206">
        <f>Q111*H111</f>
        <v>0</v>
      </c>
      <c r="S111" s="206">
        <v>0</v>
      </c>
      <c r="T111" s="207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08" t="s">
        <v>118</v>
      </c>
      <c r="AT111" s="208" t="s">
        <v>120</v>
      </c>
      <c r="AU111" s="208" t="s">
        <v>23</v>
      </c>
      <c r="AY111" s="18" t="s">
        <v>119</v>
      </c>
      <c r="BE111" s="209">
        <f>IF(N111="základní",J111,0)</f>
        <v>0</v>
      </c>
      <c r="BF111" s="209">
        <f>IF(N111="snížená",J111,0)</f>
        <v>0</v>
      </c>
      <c r="BG111" s="209">
        <f>IF(N111="zákl. přenesená",J111,0)</f>
        <v>0</v>
      </c>
      <c r="BH111" s="209">
        <f>IF(N111="sníž. přenesená",J111,0)</f>
        <v>0</v>
      </c>
      <c r="BI111" s="209">
        <f>IF(N111="nulová",J111,0)</f>
        <v>0</v>
      </c>
      <c r="BJ111" s="18" t="s">
        <v>23</v>
      </c>
      <c r="BK111" s="209">
        <f>ROUND(I111*H111,2)</f>
        <v>0</v>
      </c>
      <c r="BL111" s="18" t="s">
        <v>118</v>
      </c>
      <c r="BM111" s="208" t="s">
        <v>239</v>
      </c>
    </row>
    <row r="112" s="2" customFormat="1" ht="24.15" customHeight="1">
      <c r="A112" s="39"/>
      <c r="B112" s="40"/>
      <c r="C112" s="197" t="s">
        <v>240</v>
      </c>
      <c r="D112" s="197" t="s">
        <v>120</v>
      </c>
      <c r="E112" s="198" t="s">
        <v>241</v>
      </c>
      <c r="F112" s="199" t="s">
        <v>242</v>
      </c>
      <c r="G112" s="200" t="s">
        <v>140</v>
      </c>
      <c r="H112" s="201">
        <v>150</v>
      </c>
      <c r="I112" s="202"/>
      <c r="J112" s="203">
        <f>ROUND(I112*H112,2)</f>
        <v>0</v>
      </c>
      <c r="K112" s="199" t="s">
        <v>124</v>
      </c>
      <c r="L112" s="45"/>
      <c r="M112" s="204" t="s">
        <v>22</v>
      </c>
      <c r="N112" s="205" t="s">
        <v>48</v>
      </c>
      <c r="O112" s="85"/>
      <c r="P112" s="206">
        <f>O112*H112</f>
        <v>0</v>
      </c>
      <c r="Q112" s="206">
        <v>0</v>
      </c>
      <c r="R112" s="206">
        <f>Q112*H112</f>
        <v>0</v>
      </c>
      <c r="S112" s="206">
        <v>0</v>
      </c>
      <c r="T112" s="207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08" t="s">
        <v>118</v>
      </c>
      <c r="AT112" s="208" t="s">
        <v>120</v>
      </c>
      <c r="AU112" s="208" t="s">
        <v>23</v>
      </c>
      <c r="AY112" s="18" t="s">
        <v>119</v>
      </c>
      <c r="BE112" s="209">
        <f>IF(N112="základní",J112,0)</f>
        <v>0</v>
      </c>
      <c r="BF112" s="209">
        <f>IF(N112="snížená",J112,0)</f>
        <v>0</v>
      </c>
      <c r="BG112" s="209">
        <f>IF(N112="zákl. přenesená",J112,0)</f>
        <v>0</v>
      </c>
      <c r="BH112" s="209">
        <f>IF(N112="sníž. přenesená",J112,0)</f>
        <v>0</v>
      </c>
      <c r="BI112" s="209">
        <f>IF(N112="nulová",J112,0)</f>
        <v>0</v>
      </c>
      <c r="BJ112" s="18" t="s">
        <v>23</v>
      </c>
      <c r="BK112" s="209">
        <f>ROUND(I112*H112,2)</f>
        <v>0</v>
      </c>
      <c r="BL112" s="18" t="s">
        <v>118</v>
      </c>
      <c r="BM112" s="208" t="s">
        <v>243</v>
      </c>
    </row>
    <row r="113" s="2" customFormat="1" ht="111.75" customHeight="1">
      <c r="A113" s="39"/>
      <c r="B113" s="40"/>
      <c r="C113" s="197" t="s">
        <v>244</v>
      </c>
      <c r="D113" s="197" t="s">
        <v>120</v>
      </c>
      <c r="E113" s="198" t="s">
        <v>245</v>
      </c>
      <c r="F113" s="199" t="s">
        <v>246</v>
      </c>
      <c r="G113" s="200" t="s">
        <v>123</v>
      </c>
      <c r="H113" s="201">
        <v>800</v>
      </c>
      <c r="I113" s="202"/>
      <c r="J113" s="203">
        <f>ROUND(I113*H113,2)</f>
        <v>0</v>
      </c>
      <c r="K113" s="199" t="s">
        <v>124</v>
      </c>
      <c r="L113" s="45"/>
      <c r="M113" s="204" t="s">
        <v>22</v>
      </c>
      <c r="N113" s="205" t="s">
        <v>48</v>
      </c>
      <c r="O113" s="85"/>
      <c r="P113" s="206">
        <f>O113*H113</f>
        <v>0</v>
      </c>
      <c r="Q113" s="206">
        <v>0</v>
      </c>
      <c r="R113" s="206">
        <f>Q113*H113</f>
        <v>0</v>
      </c>
      <c r="S113" s="206">
        <v>0</v>
      </c>
      <c r="T113" s="207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08" t="s">
        <v>118</v>
      </c>
      <c r="AT113" s="208" t="s">
        <v>120</v>
      </c>
      <c r="AU113" s="208" t="s">
        <v>23</v>
      </c>
      <c r="AY113" s="18" t="s">
        <v>119</v>
      </c>
      <c r="BE113" s="209">
        <f>IF(N113="základní",J113,0)</f>
        <v>0</v>
      </c>
      <c r="BF113" s="209">
        <f>IF(N113="snížená",J113,0)</f>
        <v>0</v>
      </c>
      <c r="BG113" s="209">
        <f>IF(N113="zákl. přenesená",J113,0)</f>
        <v>0</v>
      </c>
      <c r="BH113" s="209">
        <f>IF(N113="sníž. přenesená",J113,0)</f>
        <v>0</v>
      </c>
      <c r="BI113" s="209">
        <f>IF(N113="nulová",J113,0)</f>
        <v>0</v>
      </c>
      <c r="BJ113" s="18" t="s">
        <v>23</v>
      </c>
      <c r="BK113" s="209">
        <f>ROUND(I113*H113,2)</f>
        <v>0</v>
      </c>
      <c r="BL113" s="18" t="s">
        <v>118</v>
      </c>
      <c r="BM113" s="208" t="s">
        <v>247</v>
      </c>
    </row>
    <row r="114" s="2" customFormat="1" ht="111.75" customHeight="1">
      <c r="A114" s="39"/>
      <c r="B114" s="40"/>
      <c r="C114" s="197" t="s">
        <v>248</v>
      </c>
      <c r="D114" s="197" t="s">
        <v>120</v>
      </c>
      <c r="E114" s="198" t="s">
        <v>249</v>
      </c>
      <c r="F114" s="199" t="s">
        <v>250</v>
      </c>
      <c r="G114" s="200" t="s">
        <v>123</v>
      </c>
      <c r="H114" s="201">
        <v>600</v>
      </c>
      <c r="I114" s="202"/>
      <c r="J114" s="203">
        <f>ROUND(I114*H114,2)</f>
        <v>0</v>
      </c>
      <c r="K114" s="199" t="s">
        <v>124</v>
      </c>
      <c r="L114" s="45"/>
      <c r="M114" s="204" t="s">
        <v>22</v>
      </c>
      <c r="N114" s="205" t="s">
        <v>48</v>
      </c>
      <c r="O114" s="85"/>
      <c r="P114" s="206">
        <f>O114*H114</f>
        <v>0</v>
      </c>
      <c r="Q114" s="206">
        <v>0</v>
      </c>
      <c r="R114" s="206">
        <f>Q114*H114</f>
        <v>0</v>
      </c>
      <c r="S114" s="206">
        <v>0</v>
      </c>
      <c r="T114" s="207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08" t="s">
        <v>118</v>
      </c>
      <c r="AT114" s="208" t="s">
        <v>120</v>
      </c>
      <c r="AU114" s="208" t="s">
        <v>23</v>
      </c>
      <c r="AY114" s="18" t="s">
        <v>119</v>
      </c>
      <c r="BE114" s="209">
        <f>IF(N114="základní",J114,0)</f>
        <v>0</v>
      </c>
      <c r="BF114" s="209">
        <f>IF(N114="snížená",J114,0)</f>
        <v>0</v>
      </c>
      <c r="BG114" s="209">
        <f>IF(N114="zákl. přenesená",J114,0)</f>
        <v>0</v>
      </c>
      <c r="BH114" s="209">
        <f>IF(N114="sníž. přenesená",J114,0)</f>
        <v>0</v>
      </c>
      <c r="BI114" s="209">
        <f>IF(N114="nulová",J114,0)</f>
        <v>0</v>
      </c>
      <c r="BJ114" s="18" t="s">
        <v>23</v>
      </c>
      <c r="BK114" s="209">
        <f>ROUND(I114*H114,2)</f>
        <v>0</v>
      </c>
      <c r="BL114" s="18" t="s">
        <v>118</v>
      </c>
      <c r="BM114" s="208" t="s">
        <v>251</v>
      </c>
    </row>
    <row r="115" s="2" customFormat="1" ht="111.75" customHeight="1">
      <c r="A115" s="39"/>
      <c r="B115" s="40"/>
      <c r="C115" s="197" t="s">
        <v>252</v>
      </c>
      <c r="D115" s="197" t="s">
        <v>120</v>
      </c>
      <c r="E115" s="198" t="s">
        <v>253</v>
      </c>
      <c r="F115" s="199" t="s">
        <v>254</v>
      </c>
      <c r="G115" s="200" t="s">
        <v>123</v>
      </c>
      <c r="H115" s="201">
        <v>500</v>
      </c>
      <c r="I115" s="202"/>
      <c r="J115" s="203">
        <f>ROUND(I115*H115,2)</f>
        <v>0</v>
      </c>
      <c r="K115" s="199" t="s">
        <v>124</v>
      </c>
      <c r="L115" s="45"/>
      <c r="M115" s="204" t="s">
        <v>22</v>
      </c>
      <c r="N115" s="205" t="s">
        <v>48</v>
      </c>
      <c r="O115" s="85"/>
      <c r="P115" s="206">
        <f>O115*H115</f>
        <v>0</v>
      </c>
      <c r="Q115" s="206">
        <v>0</v>
      </c>
      <c r="R115" s="206">
        <f>Q115*H115</f>
        <v>0</v>
      </c>
      <c r="S115" s="206">
        <v>0</v>
      </c>
      <c r="T115" s="207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08" t="s">
        <v>118</v>
      </c>
      <c r="AT115" s="208" t="s">
        <v>120</v>
      </c>
      <c r="AU115" s="208" t="s">
        <v>23</v>
      </c>
      <c r="AY115" s="18" t="s">
        <v>119</v>
      </c>
      <c r="BE115" s="209">
        <f>IF(N115="základní",J115,0)</f>
        <v>0</v>
      </c>
      <c r="BF115" s="209">
        <f>IF(N115="snížená",J115,0)</f>
        <v>0</v>
      </c>
      <c r="BG115" s="209">
        <f>IF(N115="zákl. přenesená",J115,0)</f>
        <v>0</v>
      </c>
      <c r="BH115" s="209">
        <f>IF(N115="sníž. přenesená",J115,0)</f>
        <v>0</v>
      </c>
      <c r="BI115" s="209">
        <f>IF(N115="nulová",J115,0)</f>
        <v>0</v>
      </c>
      <c r="BJ115" s="18" t="s">
        <v>23</v>
      </c>
      <c r="BK115" s="209">
        <f>ROUND(I115*H115,2)</f>
        <v>0</v>
      </c>
      <c r="BL115" s="18" t="s">
        <v>118</v>
      </c>
      <c r="BM115" s="208" t="s">
        <v>255</v>
      </c>
    </row>
    <row r="116" s="2" customFormat="1" ht="111.75" customHeight="1">
      <c r="A116" s="39"/>
      <c r="B116" s="40"/>
      <c r="C116" s="197" t="s">
        <v>256</v>
      </c>
      <c r="D116" s="197" t="s">
        <v>120</v>
      </c>
      <c r="E116" s="198" t="s">
        <v>257</v>
      </c>
      <c r="F116" s="199" t="s">
        <v>258</v>
      </c>
      <c r="G116" s="200" t="s">
        <v>123</v>
      </c>
      <c r="H116" s="201">
        <v>750</v>
      </c>
      <c r="I116" s="202"/>
      <c r="J116" s="203">
        <f>ROUND(I116*H116,2)</f>
        <v>0</v>
      </c>
      <c r="K116" s="199" t="s">
        <v>124</v>
      </c>
      <c r="L116" s="45"/>
      <c r="M116" s="204" t="s">
        <v>22</v>
      </c>
      <c r="N116" s="205" t="s">
        <v>48</v>
      </c>
      <c r="O116" s="85"/>
      <c r="P116" s="206">
        <f>O116*H116</f>
        <v>0</v>
      </c>
      <c r="Q116" s="206">
        <v>0</v>
      </c>
      <c r="R116" s="206">
        <f>Q116*H116</f>
        <v>0</v>
      </c>
      <c r="S116" s="206">
        <v>0</v>
      </c>
      <c r="T116" s="207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08" t="s">
        <v>118</v>
      </c>
      <c r="AT116" s="208" t="s">
        <v>120</v>
      </c>
      <c r="AU116" s="208" t="s">
        <v>23</v>
      </c>
      <c r="AY116" s="18" t="s">
        <v>119</v>
      </c>
      <c r="BE116" s="209">
        <f>IF(N116="základní",J116,0)</f>
        <v>0</v>
      </c>
      <c r="BF116" s="209">
        <f>IF(N116="snížená",J116,0)</f>
        <v>0</v>
      </c>
      <c r="BG116" s="209">
        <f>IF(N116="zákl. přenesená",J116,0)</f>
        <v>0</v>
      </c>
      <c r="BH116" s="209">
        <f>IF(N116="sníž. přenesená",J116,0)</f>
        <v>0</v>
      </c>
      <c r="BI116" s="209">
        <f>IF(N116="nulová",J116,0)</f>
        <v>0</v>
      </c>
      <c r="BJ116" s="18" t="s">
        <v>23</v>
      </c>
      <c r="BK116" s="209">
        <f>ROUND(I116*H116,2)</f>
        <v>0</v>
      </c>
      <c r="BL116" s="18" t="s">
        <v>118</v>
      </c>
      <c r="BM116" s="208" t="s">
        <v>259</v>
      </c>
    </row>
    <row r="117" s="2" customFormat="1" ht="33" customHeight="1">
      <c r="A117" s="39"/>
      <c r="B117" s="40"/>
      <c r="C117" s="197" t="s">
        <v>260</v>
      </c>
      <c r="D117" s="197" t="s">
        <v>120</v>
      </c>
      <c r="E117" s="198" t="s">
        <v>261</v>
      </c>
      <c r="F117" s="199" t="s">
        <v>262</v>
      </c>
      <c r="G117" s="200" t="s">
        <v>123</v>
      </c>
      <c r="H117" s="201">
        <v>300</v>
      </c>
      <c r="I117" s="202"/>
      <c r="J117" s="203">
        <f>ROUND(I117*H117,2)</f>
        <v>0</v>
      </c>
      <c r="K117" s="199" t="s">
        <v>124</v>
      </c>
      <c r="L117" s="45"/>
      <c r="M117" s="204" t="s">
        <v>22</v>
      </c>
      <c r="N117" s="205" t="s">
        <v>48</v>
      </c>
      <c r="O117" s="85"/>
      <c r="P117" s="206">
        <f>O117*H117</f>
        <v>0</v>
      </c>
      <c r="Q117" s="206">
        <v>0</v>
      </c>
      <c r="R117" s="206">
        <f>Q117*H117</f>
        <v>0</v>
      </c>
      <c r="S117" s="206">
        <v>0</v>
      </c>
      <c r="T117" s="207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08" t="s">
        <v>118</v>
      </c>
      <c r="AT117" s="208" t="s">
        <v>120</v>
      </c>
      <c r="AU117" s="208" t="s">
        <v>23</v>
      </c>
      <c r="AY117" s="18" t="s">
        <v>119</v>
      </c>
      <c r="BE117" s="209">
        <f>IF(N117="základní",J117,0)</f>
        <v>0</v>
      </c>
      <c r="BF117" s="209">
        <f>IF(N117="snížená",J117,0)</f>
        <v>0</v>
      </c>
      <c r="BG117" s="209">
        <f>IF(N117="zákl. přenesená",J117,0)</f>
        <v>0</v>
      </c>
      <c r="BH117" s="209">
        <f>IF(N117="sníž. přenesená",J117,0)</f>
        <v>0</v>
      </c>
      <c r="BI117" s="209">
        <f>IF(N117="nulová",J117,0)</f>
        <v>0</v>
      </c>
      <c r="BJ117" s="18" t="s">
        <v>23</v>
      </c>
      <c r="BK117" s="209">
        <f>ROUND(I117*H117,2)</f>
        <v>0</v>
      </c>
      <c r="BL117" s="18" t="s">
        <v>118</v>
      </c>
      <c r="BM117" s="208" t="s">
        <v>263</v>
      </c>
    </row>
    <row r="118" s="2" customFormat="1" ht="33" customHeight="1">
      <c r="A118" s="39"/>
      <c r="B118" s="40"/>
      <c r="C118" s="197" t="s">
        <v>264</v>
      </c>
      <c r="D118" s="197" t="s">
        <v>120</v>
      </c>
      <c r="E118" s="198" t="s">
        <v>265</v>
      </c>
      <c r="F118" s="199" t="s">
        <v>266</v>
      </c>
      <c r="G118" s="200" t="s">
        <v>123</v>
      </c>
      <c r="H118" s="201">
        <v>50</v>
      </c>
      <c r="I118" s="202"/>
      <c r="J118" s="203">
        <f>ROUND(I118*H118,2)</f>
        <v>0</v>
      </c>
      <c r="K118" s="199" t="s">
        <v>124</v>
      </c>
      <c r="L118" s="45"/>
      <c r="M118" s="204" t="s">
        <v>22</v>
      </c>
      <c r="N118" s="205" t="s">
        <v>48</v>
      </c>
      <c r="O118" s="85"/>
      <c r="P118" s="206">
        <f>O118*H118</f>
        <v>0</v>
      </c>
      <c r="Q118" s="206">
        <v>0</v>
      </c>
      <c r="R118" s="206">
        <f>Q118*H118</f>
        <v>0</v>
      </c>
      <c r="S118" s="206">
        <v>0</v>
      </c>
      <c r="T118" s="207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08" t="s">
        <v>118</v>
      </c>
      <c r="AT118" s="208" t="s">
        <v>120</v>
      </c>
      <c r="AU118" s="208" t="s">
        <v>23</v>
      </c>
      <c r="AY118" s="18" t="s">
        <v>119</v>
      </c>
      <c r="BE118" s="209">
        <f>IF(N118="základní",J118,0)</f>
        <v>0</v>
      </c>
      <c r="BF118" s="209">
        <f>IF(N118="snížená",J118,0)</f>
        <v>0</v>
      </c>
      <c r="BG118" s="209">
        <f>IF(N118="zákl. přenesená",J118,0)</f>
        <v>0</v>
      </c>
      <c r="BH118" s="209">
        <f>IF(N118="sníž. přenesená",J118,0)</f>
        <v>0</v>
      </c>
      <c r="BI118" s="209">
        <f>IF(N118="nulová",J118,0)</f>
        <v>0</v>
      </c>
      <c r="BJ118" s="18" t="s">
        <v>23</v>
      </c>
      <c r="BK118" s="209">
        <f>ROUND(I118*H118,2)</f>
        <v>0</v>
      </c>
      <c r="BL118" s="18" t="s">
        <v>118</v>
      </c>
      <c r="BM118" s="208" t="s">
        <v>267</v>
      </c>
    </row>
    <row r="119" s="2" customFormat="1" ht="55.5" customHeight="1">
      <c r="A119" s="39"/>
      <c r="B119" s="40"/>
      <c r="C119" s="197" t="s">
        <v>268</v>
      </c>
      <c r="D119" s="197" t="s">
        <v>120</v>
      </c>
      <c r="E119" s="198" t="s">
        <v>269</v>
      </c>
      <c r="F119" s="199" t="s">
        <v>270</v>
      </c>
      <c r="G119" s="200" t="s">
        <v>140</v>
      </c>
      <c r="H119" s="201">
        <v>50</v>
      </c>
      <c r="I119" s="202"/>
      <c r="J119" s="203">
        <f>ROUND(I119*H119,2)</f>
        <v>0</v>
      </c>
      <c r="K119" s="199" t="s">
        <v>124</v>
      </c>
      <c r="L119" s="45"/>
      <c r="M119" s="204" t="s">
        <v>22</v>
      </c>
      <c r="N119" s="205" t="s">
        <v>48</v>
      </c>
      <c r="O119" s="85"/>
      <c r="P119" s="206">
        <f>O119*H119</f>
        <v>0</v>
      </c>
      <c r="Q119" s="206">
        <v>0</v>
      </c>
      <c r="R119" s="206">
        <f>Q119*H119</f>
        <v>0</v>
      </c>
      <c r="S119" s="206">
        <v>0</v>
      </c>
      <c r="T119" s="207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08" t="s">
        <v>118</v>
      </c>
      <c r="AT119" s="208" t="s">
        <v>120</v>
      </c>
      <c r="AU119" s="208" t="s">
        <v>23</v>
      </c>
      <c r="AY119" s="18" t="s">
        <v>119</v>
      </c>
      <c r="BE119" s="209">
        <f>IF(N119="základní",J119,0)</f>
        <v>0</v>
      </c>
      <c r="BF119" s="209">
        <f>IF(N119="snížená",J119,0)</f>
        <v>0</v>
      </c>
      <c r="BG119" s="209">
        <f>IF(N119="zákl. přenesená",J119,0)</f>
        <v>0</v>
      </c>
      <c r="BH119" s="209">
        <f>IF(N119="sníž. přenesená",J119,0)</f>
        <v>0</v>
      </c>
      <c r="BI119" s="209">
        <f>IF(N119="nulová",J119,0)</f>
        <v>0</v>
      </c>
      <c r="BJ119" s="18" t="s">
        <v>23</v>
      </c>
      <c r="BK119" s="209">
        <f>ROUND(I119*H119,2)</f>
        <v>0</v>
      </c>
      <c r="BL119" s="18" t="s">
        <v>118</v>
      </c>
      <c r="BM119" s="208" t="s">
        <v>271</v>
      </c>
    </row>
    <row r="120" s="2" customFormat="1" ht="55.5" customHeight="1">
      <c r="A120" s="39"/>
      <c r="B120" s="40"/>
      <c r="C120" s="197" t="s">
        <v>272</v>
      </c>
      <c r="D120" s="197" t="s">
        <v>120</v>
      </c>
      <c r="E120" s="198" t="s">
        <v>273</v>
      </c>
      <c r="F120" s="199" t="s">
        <v>274</v>
      </c>
      <c r="G120" s="200" t="s">
        <v>140</v>
      </c>
      <c r="H120" s="201">
        <v>25</v>
      </c>
      <c r="I120" s="202"/>
      <c r="J120" s="203">
        <f>ROUND(I120*H120,2)</f>
        <v>0</v>
      </c>
      <c r="K120" s="199" t="s">
        <v>124</v>
      </c>
      <c r="L120" s="45"/>
      <c r="M120" s="204" t="s">
        <v>22</v>
      </c>
      <c r="N120" s="205" t="s">
        <v>48</v>
      </c>
      <c r="O120" s="85"/>
      <c r="P120" s="206">
        <f>O120*H120</f>
        <v>0</v>
      </c>
      <c r="Q120" s="206">
        <v>0</v>
      </c>
      <c r="R120" s="206">
        <f>Q120*H120</f>
        <v>0</v>
      </c>
      <c r="S120" s="206">
        <v>0</v>
      </c>
      <c r="T120" s="207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08" t="s">
        <v>118</v>
      </c>
      <c r="AT120" s="208" t="s">
        <v>120</v>
      </c>
      <c r="AU120" s="208" t="s">
        <v>23</v>
      </c>
      <c r="AY120" s="18" t="s">
        <v>119</v>
      </c>
      <c r="BE120" s="209">
        <f>IF(N120="základní",J120,0)</f>
        <v>0</v>
      </c>
      <c r="BF120" s="209">
        <f>IF(N120="snížená",J120,0)</f>
        <v>0</v>
      </c>
      <c r="BG120" s="209">
        <f>IF(N120="zákl. přenesená",J120,0)</f>
        <v>0</v>
      </c>
      <c r="BH120" s="209">
        <f>IF(N120="sníž. přenesená",J120,0)</f>
        <v>0</v>
      </c>
      <c r="BI120" s="209">
        <f>IF(N120="nulová",J120,0)</f>
        <v>0</v>
      </c>
      <c r="BJ120" s="18" t="s">
        <v>23</v>
      </c>
      <c r="BK120" s="209">
        <f>ROUND(I120*H120,2)</f>
        <v>0</v>
      </c>
      <c r="BL120" s="18" t="s">
        <v>118</v>
      </c>
      <c r="BM120" s="208" t="s">
        <v>275</v>
      </c>
    </row>
    <row r="121" s="2" customFormat="1" ht="55.5" customHeight="1">
      <c r="A121" s="39"/>
      <c r="B121" s="40"/>
      <c r="C121" s="197" t="s">
        <v>276</v>
      </c>
      <c r="D121" s="197" t="s">
        <v>120</v>
      </c>
      <c r="E121" s="198" t="s">
        <v>277</v>
      </c>
      <c r="F121" s="199" t="s">
        <v>278</v>
      </c>
      <c r="G121" s="200" t="s">
        <v>140</v>
      </c>
      <c r="H121" s="201">
        <v>25</v>
      </c>
      <c r="I121" s="202"/>
      <c r="J121" s="203">
        <f>ROUND(I121*H121,2)</f>
        <v>0</v>
      </c>
      <c r="K121" s="199" t="s">
        <v>124</v>
      </c>
      <c r="L121" s="45"/>
      <c r="M121" s="204" t="s">
        <v>22</v>
      </c>
      <c r="N121" s="205" t="s">
        <v>48</v>
      </c>
      <c r="O121" s="85"/>
      <c r="P121" s="206">
        <f>O121*H121</f>
        <v>0</v>
      </c>
      <c r="Q121" s="206">
        <v>0</v>
      </c>
      <c r="R121" s="206">
        <f>Q121*H121</f>
        <v>0</v>
      </c>
      <c r="S121" s="206">
        <v>0</v>
      </c>
      <c r="T121" s="207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08" t="s">
        <v>118</v>
      </c>
      <c r="AT121" s="208" t="s">
        <v>120</v>
      </c>
      <c r="AU121" s="208" t="s">
        <v>23</v>
      </c>
      <c r="AY121" s="18" t="s">
        <v>119</v>
      </c>
      <c r="BE121" s="209">
        <f>IF(N121="základní",J121,0)</f>
        <v>0</v>
      </c>
      <c r="BF121" s="209">
        <f>IF(N121="snížená",J121,0)</f>
        <v>0</v>
      </c>
      <c r="BG121" s="209">
        <f>IF(N121="zákl. přenesená",J121,0)</f>
        <v>0</v>
      </c>
      <c r="BH121" s="209">
        <f>IF(N121="sníž. přenesená",J121,0)</f>
        <v>0</v>
      </c>
      <c r="BI121" s="209">
        <f>IF(N121="nulová",J121,0)</f>
        <v>0</v>
      </c>
      <c r="BJ121" s="18" t="s">
        <v>23</v>
      </c>
      <c r="BK121" s="209">
        <f>ROUND(I121*H121,2)</f>
        <v>0</v>
      </c>
      <c r="BL121" s="18" t="s">
        <v>118</v>
      </c>
      <c r="BM121" s="208" t="s">
        <v>279</v>
      </c>
    </row>
    <row r="122" s="2" customFormat="1" ht="55.5" customHeight="1">
      <c r="A122" s="39"/>
      <c r="B122" s="40"/>
      <c r="C122" s="197" t="s">
        <v>280</v>
      </c>
      <c r="D122" s="197" t="s">
        <v>120</v>
      </c>
      <c r="E122" s="198" t="s">
        <v>281</v>
      </c>
      <c r="F122" s="199" t="s">
        <v>282</v>
      </c>
      <c r="G122" s="200" t="s">
        <v>140</v>
      </c>
      <c r="H122" s="201">
        <v>20</v>
      </c>
      <c r="I122" s="202"/>
      <c r="J122" s="203">
        <f>ROUND(I122*H122,2)</f>
        <v>0</v>
      </c>
      <c r="K122" s="199" t="s">
        <v>124</v>
      </c>
      <c r="L122" s="45"/>
      <c r="M122" s="204" t="s">
        <v>22</v>
      </c>
      <c r="N122" s="205" t="s">
        <v>48</v>
      </c>
      <c r="O122" s="85"/>
      <c r="P122" s="206">
        <f>O122*H122</f>
        <v>0</v>
      </c>
      <c r="Q122" s="206">
        <v>0</v>
      </c>
      <c r="R122" s="206">
        <f>Q122*H122</f>
        <v>0</v>
      </c>
      <c r="S122" s="206">
        <v>0</v>
      </c>
      <c r="T122" s="207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08" t="s">
        <v>118</v>
      </c>
      <c r="AT122" s="208" t="s">
        <v>120</v>
      </c>
      <c r="AU122" s="208" t="s">
        <v>23</v>
      </c>
      <c r="AY122" s="18" t="s">
        <v>119</v>
      </c>
      <c r="BE122" s="209">
        <f>IF(N122="základní",J122,0)</f>
        <v>0</v>
      </c>
      <c r="BF122" s="209">
        <f>IF(N122="snížená",J122,0)</f>
        <v>0</v>
      </c>
      <c r="BG122" s="209">
        <f>IF(N122="zákl. přenesená",J122,0)</f>
        <v>0</v>
      </c>
      <c r="BH122" s="209">
        <f>IF(N122="sníž. přenesená",J122,0)</f>
        <v>0</v>
      </c>
      <c r="BI122" s="209">
        <f>IF(N122="nulová",J122,0)</f>
        <v>0</v>
      </c>
      <c r="BJ122" s="18" t="s">
        <v>23</v>
      </c>
      <c r="BK122" s="209">
        <f>ROUND(I122*H122,2)</f>
        <v>0</v>
      </c>
      <c r="BL122" s="18" t="s">
        <v>118</v>
      </c>
      <c r="BM122" s="208" t="s">
        <v>283</v>
      </c>
    </row>
    <row r="123" s="2" customFormat="1" ht="55.5" customHeight="1">
      <c r="A123" s="39"/>
      <c r="B123" s="40"/>
      <c r="C123" s="197" t="s">
        <v>284</v>
      </c>
      <c r="D123" s="197" t="s">
        <v>120</v>
      </c>
      <c r="E123" s="198" t="s">
        <v>285</v>
      </c>
      <c r="F123" s="199" t="s">
        <v>286</v>
      </c>
      <c r="G123" s="200" t="s">
        <v>140</v>
      </c>
      <c r="H123" s="201">
        <v>10</v>
      </c>
      <c r="I123" s="202"/>
      <c r="J123" s="203">
        <f>ROUND(I123*H123,2)</f>
        <v>0</v>
      </c>
      <c r="K123" s="199" t="s">
        <v>124</v>
      </c>
      <c r="L123" s="45"/>
      <c r="M123" s="204" t="s">
        <v>22</v>
      </c>
      <c r="N123" s="205" t="s">
        <v>48</v>
      </c>
      <c r="O123" s="85"/>
      <c r="P123" s="206">
        <f>O123*H123</f>
        <v>0</v>
      </c>
      <c r="Q123" s="206">
        <v>0</v>
      </c>
      <c r="R123" s="206">
        <f>Q123*H123</f>
        <v>0</v>
      </c>
      <c r="S123" s="206">
        <v>0</v>
      </c>
      <c r="T123" s="207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08" t="s">
        <v>118</v>
      </c>
      <c r="AT123" s="208" t="s">
        <v>120</v>
      </c>
      <c r="AU123" s="208" t="s">
        <v>23</v>
      </c>
      <c r="AY123" s="18" t="s">
        <v>119</v>
      </c>
      <c r="BE123" s="209">
        <f>IF(N123="základní",J123,0)</f>
        <v>0</v>
      </c>
      <c r="BF123" s="209">
        <f>IF(N123="snížená",J123,0)</f>
        <v>0</v>
      </c>
      <c r="BG123" s="209">
        <f>IF(N123="zákl. přenesená",J123,0)</f>
        <v>0</v>
      </c>
      <c r="BH123" s="209">
        <f>IF(N123="sníž. přenesená",J123,0)</f>
        <v>0</v>
      </c>
      <c r="BI123" s="209">
        <f>IF(N123="nulová",J123,0)</f>
        <v>0</v>
      </c>
      <c r="BJ123" s="18" t="s">
        <v>23</v>
      </c>
      <c r="BK123" s="209">
        <f>ROUND(I123*H123,2)</f>
        <v>0</v>
      </c>
      <c r="BL123" s="18" t="s">
        <v>118</v>
      </c>
      <c r="BM123" s="208" t="s">
        <v>287</v>
      </c>
    </row>
    <row r="124" s="2" customFormat="1" ht="55.5" customHeight="1">
      <c r="A124" s="39"/>
      <c r="B124" s="40"/>
      <c r="C124" s="197" t="s">
        <v>288</v>
      </c>
      <c r="D124" s="197" t="s">
        <v>120</v>
      </c>
      <c r="E124" s="198" t="s">
        <v>289</v>
      </c>
      <c r="F124" s="199" t="s">
        <v>290</v>
      </c>
      <c r="G124" s="200" t="s">
        <v>140</v>
      </c>
      <c r="H124" s="201">
        <v>10</v>
      </c>
      <c r="I124" s="202"/>
      <c r="J124" s="203">
        <f>ROUND(I124*H124,2)</f>
        <v>0</v>
      </c>
      <c r="K124" s="199" t="s">
        <v>124</v>
      </c>
      <c r="L124" s="45"/>
      <c r="M124" s="204" t="s">
        <v>22</v>
      </c>
      <c r="N124" s="205" t="s">
        <v>48</v>
      </c>
      <c r="O124" s="85"/>
      <c r="P124" s="206">
        <f>O124*H124</f>
        <v>0</v>
      </c>
      <c r="Q124" s="206">
        <v>0</v>
      </c>
      <c r="R124" s="206">
        <f>Q124*H124</f>
        <v>0</v>
      </c>
      <c r="S124" s="206">
        <v>0</v>
      </c>
      <c r="T124" s="207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08" t="s">
        <v>118</v>
      </c>
      <c r="AT124" s="208" t="s">
        <v>120</v>
      </c>
      <c r="AU124" s="208" t="s">
        <v>23</v>
      </c>
      <c r="AY124" s="18" t="s">
        <v>119</v>
      </c>
      <c r="BE124" s="209">
        <f>IF(N124="základní",J124,0)</f>
        <v>0</v>
      </c>
      <c r="BF124" s="209">
        <f>IF(N124="snížená",J124,0)</f>
        <v>0</v>
      </c>
      <c r="BG124" s="209">
        <f>IF(N124="zákl. přenesená",J124,0)</f>
        <v>0</v>
      </c>
      <c r="BH124" s="209">
        <f>IF(N124="sníž. přenesená",J124,0)</f>
        <v>0</v>
      </c>
      <c r="BI124" s="209">
        <f>IF(N124="nulová",J124,0)</f>
        <v>0</v>
      </c>
      <c r="BJ124" s="18" t="s">
        <v>23</v>
      </c>
      <c r="BK124" s="209">
        <f>ROUND(I124*H124,2)</f>
        <v>0</v>
      </c>
      <c r="BL124" s="18" t="s">
        <v>118</v>
      </c>
      <c r="BM124" s="208" t="s">
        <v>291</v>
      </c>
    </row>
    <row r="125" s="2" customFormat="1" ht="55.5" customHeight="1">
      <c r="A125" s="39"/>
      <c r="B125" s="40"/>
      <c r="C125" s="197" t="s">
        <v>292</v>
      </c>
      <c r="D125" s="197" t="s">
        <v>120</v>
      </c>
      <c r="E125" s="198" t="s">
        <v>293</v>
      </c>
      <c r="F125" s="199" t="s">
        <v>294</v>
      </c>
      <c r="G125" s="200" t="s">
        <v>140</v>
      </c>
      <c r="H125" s="201">
        <v>10</v>
      </c>
      <c r="I125" s="202"/>
      <c r="J125" s="203">
        <f>ROUND(I125*H125,2)</f>
        <v>0</v>
      </c>
      <c r="K125" s="199" t="s">
        <v>124</v>
      </c>
      <c r="L125" s="45"/>
      <c r="M125" s="204" t="s">
        <v>22</v>
      </c>
      <c r="N125" s="205" t="s">
        <v>48</v>
      </c>
      <c r="O125" s="85"/>
      <c r="P125" s="206">
        <f>O125*H125</f>
        <v>0</v>
      </c>
      <c r="Q125" s="206">
        <v>0</v>
      </c>
      <c r="R125" s="206">
        <f>Q125*H125</f>
        <v>0</v>
      </c>
      <c r="S125" s="206">
        <v>0</v>
      </c>
      <c r="T125" s="207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08" t="s">
        <v>118</v>
      </c>
      <c r="AT125" s="208" t="s">
        <v>120</v>
      </c>
      <c r="AU125" s="208" t="s">
        <v>23</v>
      </c>
      <c r="AY125" s="18" t="s">
        <v>119</v>
      </c>
      <c r="BE125" s="209">
        <f>IF(N125="základní",J125,0)</f>
        <v>0</v>
      </c>
      <c r="BF125" s="209">
        <f>IF(N125="snížená",J125,0)</f>
        <v>0</v>
      </c>
      <c r="BG125" s="209">
        <f>IF(N125="zákl. přenesená",J125,0)</f>
        <v>0</v>
      </c>
      <c r="BH125" s="209">
        <f>IF(N125="sníž. přenesená",J125,0)</f>
        <v>0</v>
      </c>
      <c r="BI125" s="209">
        <f>IF(N125="nulová",J125,0)</f>
        <v>0</v>
      </c>
      <c r="BJ125" s="18" t="s">
        <v>23</v>
      </c>
      <c r="BK125" s="209">
        <f>ROUND(I125*H125,2)</f>
        <v>0</v>
      </c>
      <c r="BL125" s="18" t="s">
        <v>118</v>
      </c>
      <c r="BM125" s="208" t="s">
        <v>295</v>
      </c>
    </row>
    <row r="126" s="2" customFormat="1" ht="55.5" customHeight="1">
      <c r="A126" s="39"/>
      <c r="B126" s="40"/>
      <c r="C126" s="197" t="s">
        <v>296</v>
      </c>
      <c r="D126" s="197" t="s">
        <v>120</v>
      </c>
      <c r="E126" s="198" t="s">
        <v>297</v>
      </c>
      <c r="F126" s="199" t="s">
        <v>298</v>
      </c>
      <c r="G126" s="200" t="s">
        <v>140</v>
      </c>
      <c r="H126" s="201">
        <v>5</v>
      </c>
      <c r="I126" s="202"/>
      <c r="J126" s="203">
        <f>ROUND(I126*H126,2)</f>
        <v>0</v>
      </c>
      <c r="K126" s="199" t="s">
        <v>124</v>
      </c>
      <c r="L126" s="45"/>
      <c r="M126" s="204" t="s">
        <v>22</v>
      </c>
      <c r="N126" s="205" t="s">
        <v>48</v>
      </c>
      <c r="O126" s="85"/>
      <c r="P126" s="206">
        <f>O126*H126</f>
        <v>0</v>
      </c>
      <c r="Q126" s="206">
        <v>0</v>
      </c>
      <c r="R126" s="206">
        <f>Q126*H126</f>
        <v>0</v>
      </c>
      <c r="S126" s="206">
        <v>0</v>
      </c>
      <c r="T126" s="207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08" t="s">
        <v>118</v>
      </c>
      <c r="AT126" s="208" t="s">
        <v>120</v>
      </c>
      <c r="AU126" s="208" t="s">
        <v>23</v>
      </c>
      <c r="AY126" s="18" t="s">
        <v>119</v>
      </c>
      <c r="BE126" s="209">
        <f>IF(N126="základní",J126,0)</f>
        <v>0</v>
      </c>
      <c r="BF126" s="209">
        <f>IF(N126="snížená",J126,0)</f>
        <v>0</v>
      </c>
      <c r="BG126" s="209">
        <f>IF(N126="zákl. přenesená",J126,0)</f>
        <v>0</v>
      </c>
      <c r="BH126" s="209">
        <f>IF(N126="sníž. přenesená",J126,0)</f>
        <v>0</v>
      </c>
      <c r="BI126" s="209">
        <f>IF(N126="nulová",J126,0)</f>
        <v>0</v>
      </c>
      <c r="BJ126" s="18" t="s">
        <v>23</v>
      </c>
      <c r="BK126" s="209">
        <f>ROUND(I126*H126,2)</f>
        <v>0</v>
      </c>
      <c r="BL126" s="18" t="s">
        <v>118</v>
      </c>
      <c r="BM126" s="208" t="s">
        <v>299</v>
      </c>
    </row>
    <row r="127" s="2" customFormat="1" ht="55.5" customHeight="1">
      <c r="A127" s="39"/>
      <c r="B127" s="40"/>
      <c r="C127" s="197" t="s">
        <v>300</v>
      </c>
      <c r="D127" s="197" t="s">
        <v>120</v>
      </c>
      <c r="E127" s="198" t="s">
        <v>301</v>
      </c>
      <c r="F127" s="199" t="s">
        <v>302</v>
      </c>
      <c r="G127" s="200" t="s">
        <v>140</v>
      </c>
      <c r="H127" s="201">
        <v>5</v>
      </c>
      <c r="I127" s="202"/>
      <c r="J127" s="203">
        <f>ROUND(I127*H127,2)</f>
        <v>0</v>
      </c>
      <c r="K127" s="199" t="s">
        <v>124</v>
      </c>
      <c r="L127" s="45"/>
      <c r="M127" s="204" t="s">
        <v>22</v>
      </c>
      <c r="N127" s="205" t="s">
        <v>48</v>
      </c>
      <c r="O127" s="85"/>
      <c r="P127" s="206">
        <f>O127*H127</f>
        <v>0</v>
      </c>
      <c r="Q127" s="206">
        <v>0</v>
      </c>
      <c r="R127" s="206">
        <f>Q127*H127</f>
        <v>0</v>
      </c>
      <c r="S127" s="206">
        <v>0</v>
      </c>
      <c r="T127" s="207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08" t="s">
        <v>118</v>
      </c>
      <c r="AT127" s="208" t="s">
        <v>120</v>
      </c>
      <c r="AU127" s="208" t="s">
        <v>23</v>
      </c>
      <c r="AY127" s="18" t="s">
        <v>119</v>
      </c>
      <c r="BE127" s="209">
        <f>IF(N127="základní",J127,0)</f>
        <v>0</v>
      </c>
      <c r="BF127" s="209">
        <f>IF(N127="snížená",J127,0)</f>
        <v>0</v>
      </c>
      <c r="BG127" s="209">
        <f>IF(N127="zákl. přenesená",J127,0)</f>
        <v>0</v>
      </c>
      <c r="BH127" s="209">
        <f>IF(N127="sníž. přenesená",J127,0)</f>
        <v>0</v>
      </c>
      <c r="BI127" s="209">
        <f>IF(N127="nulová",J127,0)</f>
        <v>0</v>
      </c>
      <c r="BJ127" s="18" t="s">
        <v>23</v>
      </c>
      <c r="BK127" s="209">
        <f>ROUND(I127*H127,2)</f>
        <v>0</v>
      </c>
      <c r="BL127" s="18" t="s">
        <v>118</v>
      </c>
      <c r="BM127" s="208" t="s">
        <v>303</v>
      </c>
    </row>
    <row r="128" s="2" customFormat="1" ht="55.5" customHeight="1">
      <c r="A128" s="39"/>
      <c r="B128" s="40"/>
      <c r="C128" s="197" t="s">
        <v>304</v>
      </c>
      <c r="D128" s="197" t="s">
        <v>120</v>
      </c>
      <c r="E128" s="198" t="s">
        <v>305</v>
      </c>
      <c r="F128" s="199" t="s">
        <v>306</v>
      </c>
      <c r="G128" s="200" t="s">
        <v>140</v>
      </c>
      <c r="H128" s="201">
        <v>5</v>
      </c>
      <c r="I128" s="202"/>
      <c r="J128" s="203">
        <f>ROUND(I128*H128,2)</f>
        <v>0</v>
      </c>
      <c r="K128" s="199" t="s">
        <v>124</v>
      </c>
      <c r="L128" s="45"/>
      <c r="M128" s="204" t="s">
        <v>22</v>
      </c>
      <c r="N128" s="205" t="s">
        <v>48</v>
      </c>
      <c r="O128" s="85"/>
      <c r="P128" s="206">
        <f>O128*H128</f>
        <v>0</v>
      </c>
      <c r="Q128" s="206">
        <v>0</v>
      </c>
      <c r="R128" s="206">
        <f>Q128*H128</f>
        <v>0</v>
      </c>
      <c r="S128" s="206">
        <v>0</v>
      </c>
      <c r="T128" s="207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08" t="s">
        <v>118</v>
      </c>
      <c r="AT128" s="208" t="s">
        <v>120</v>
      </c>
      <c r="AU128" s="208" t="s">
        <v>23</v>
      </c>
      <c r="AY128" s="18" t="s">
        <v>119</v>
      </c>
      <c r="BE128" s="209">
        <f>IF(N128="základní",J128,0)</f>
        <v>0</v>
      </c>
      <c r="BF128" s="209">
        <f>IF(N128="snížená",J128,0)</f>
        <v>0</v>
      </c>
      <c r="BG128" s="209">
        <f>IF(N128="zákl. přenesená",J128,0)</f>
        <v>0</v>
      </c>
      <c r="BH128" s="209">
        <f>IF(N128="sníž. přenesená",J128,0)</f>
        <v>0</v>
      </c>
      <c r="BI128" s="209">
        <f>IF(N128="nulová",J128,0)</f>
        <v>0</v>
      </c>
      <c r="BJ128" s="18" t="s">
        <v>23</v>
      </c>
      <c r="BK128" s="209">
        <f>ROUND(I128*H128,2)</f>
        <v>0</v>
      </c>
      <c r="BL128" s="18" t="s">
        <v>118</v>
      </c>
      <c r="BM128" s="208" t="s">
        <v>307</v>
      </c>
    </row>
    <row r="129" s="2" customFormat="1" ht="55.5" customHeight="1">
      <c r="A129" s="39"/>
      <c r="B129" s="40"/>
      <c r="C129" s="197" t="s">
        <v>308</v>
      </c>
      <c r="D129" s="197" t="s">
        <v>120</v>
      </c>
      <c r="E129" s="198" t="s">
        <v>309</v>
      </c>
      <c r="F129" s="199" t="s">
        <v>310</v>
      </c>
      <c r="G129" s="200" t="s">
        <v>140</v>
      </c>
      <c r="H129" s="201">
        <v>5</v>
      </c>
      <c r="I129" s="202"/>
      <c r="J129" s="203">
        <f>ROUND(I129*H129,2)</f>
        <v>0</v>
      </c>
      <c r="K129" s="199" t="s">
        <v>124</v>
      </c>
      <c r="L129" s="45"/>
      <c r="M129" s="204" t="s">
        <v>22</v>
      </c>
      <c r="N129" s="205" t="s">
        <v>48</v>
      </c>
      <c r="O129" s="85"/>
      <c r="P129" s="206">
        <f>O129*H129</f>
        <v>0</v>
      </c>
      <c r="Q129" s="206">
        <v>0</v>
      </c>
      <c r="R129" s="206">
        <f>Q129*H129</f>
        <v>0</v>
      </c>
      <c r="S129" s="206">
        <v>0</v>
      </c>
      <c r="T129" s="207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08" t="s">
        <v>118</v>
      </c>
      <c r="AT129" s="208" t="s">
        <v>120</v>
      </c>
      <c r="AU129" s="208" t="s">
        <v>23</v>
      </c>
      <c r="AY129" s="18" t="s">
        <v>119</v>
      </c>
      <c r="BE129" s="209">
        <f>IF(N129="základní",J129,0)</f>
        <v>0</v>
      </c>
      <c r="BF129" s="209">
        <f>IF(N129="snížená",J129,0)</f>
        <v>0</v>
      </c>
      <c r="BG129" s="209">
        <f>IF(N129="zákl. přenesená",J129,0)</f>
        <v>0</v>
      </c>
      <c r="BH129" s="209">
        <f>IF(N129="sníž. přenesená",J129,0)</f>
        <v>0</v>
      </c>
      <c r="BI129" s="209">
        <f>IF(N129="nulová",J129,0)</f>
        <v>0</v>
      </c>
      <c r="BJ129" s="18" t="s">
        <v>23</v>
      </c>
      <c r="BK129" s="209">
        <f>ROUND(I129*H129,2)</f>
        <v>0</v>
      </c>
      <c r="BL129" s="18" t="s">
        <v>118</v>
      </c>
      <c r="BM129" s="208" t="s">
        <v>311</v>
      </c>
    </row>
    <row r="130" s="2" customFormat="1" ht="55.5" customHeight="1">
      <c r="A130" s="39"/>
      <c r="B130" s="40"/>
      <c r="C130" s="197" t="s">
        <v>312</v>
      </c>
      <c r="D130" s="197" t="s">
        <v>120</v>
      </c>
      <c r="E130" s="198" t="s">
        <v>313</v>
      </c>
      <c r="F130" s="199" t="s">
        <v>314</v>
      </c>
      <c r="G130" s="200" t="s">
        <v>140</v>
      </c>
      <c r="H130" s="201">
        <v>3</v>
      </c>
      <c r="I130" s="202"/>
      <c r="J130" s="203">
        <f>ROUND(I130*H130,2)</f>
        <v>0</v>
      </c>
      <c r="K130" s="199" t="s">
        <v>124</v>
      </c>
      <c r="L130" s="45"/>
      <c r="M130" s="204" t="s">
        <v>22</v>
      </c>
      <c r="N130" s="205" t="s">
        <v>48</v>
      </c>
      <c r="O130" s="85"/>
      <c r="P130" s="206">
        <f>O130*H130</f>
        <v>0</v>
      </c>
      <c r="Q130" s="206">
        <v>0</v>
      </c>
      <c r="R130" s="206">
        <f>Q130*H130</f>
        <v>0</v>
      </c>
      <c r="S130" s="206">
        <v>0</v>
      </c>
      <c r="T130" s="207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08" t="s">
        <v>118</v>
      </c>
      <c r="AT130" s="208" t="s">
        <v>120</v>
      </c>
      <c r="AU130" s="208" t="s">
        <v>23</v>
      </c>
      <c r="AY130" s="18" t="s">
        <v>119</v>
      </c>
      <c r="BE130" s="209">
        <f>IF(N130="základní",J130,0)</f>
        <v>0</v>
      </c>
      <c r="BF130" s="209">
        <f>IF(N130="snížená",J130,0)</f>
        <v>0</v>
      </c>
      <c r="BG130" s="209">
        <f>IF(N130="zákl. přenesená",J130,0)</f>
        <v>0</v>
      </c>
      <c r="BH130" s="209">
        <f>IF(N130="sníž. přenesená",J130,0)</f>
        <v>0</v>
      </c>
      <c r="BI130" s="209">
        <f>IF(N130="nulová",J130,0)</f>
        <v>0</v>
      </c>
      <c r="BJ130" s="18" t="s">
        <v>23</v>
      </c>
      <c r="BK130" s="209">
        <f>ROUND(I130*H130,2)</f>
        <v>0</v>
      </c>
      <c r="BL130" s="18" t="s">
        <v>118</v>
      </c>
      <c r="BM130" s="208" t="s">
        <v>315</v>
      </c>
    </row>
    <row r="131" s="2" customFormat="1" ht="55.5" customHeight="1">
      <c r="A131" s="39"/>
      <c r="B131" s="40"/>
      <c r="C131" s="197" t="s">
        <v>316</v>
      </c>
      <c r="D131" s="197" t="s">
        <v>120</v>
      </c>
      <c r="E131" s="198" t="s">
        <v>317</v>
      </c>
      <c r="F131" s="199" t="s">
        <v>318</v>
      </c>
      <c r="G131" s="200" t="s">
        <v>140</v>
      </c>
      <c r="H131" s="201">
        <v>5</v>
      </c>
      <c r="I131" s="202"/>
      <c r="J131" s="203">
        <f>ROUND(I131*H131,2)</f>
        <v>0</v>
      </c>
      <c r="K131" s="199" t="s">
        <v>124</v>
      </c>
      <c r="L131" s="45"/>
      <c r="M131" s="204" t="s">
        <v>22</v>
      </c>
      <c r="N131" s="205" t="s">
        <v>48</v>
      </c>
      <c r="O131" s="85"/>
      <c r="P131" s="206">
        <f>O131*H131</f>
        <v>0</v>
      </c>
      <c r="Q131" s="206">
        <v>0</v>
      </c>
      <c r="R131" s="206">
        <f>Q131*H131</f>
        <v>0</v>
      </c>
      <c r="S131" s="206">
        <v>0</v>
      </c>
      <c r="T131" s="207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08" t="s">
        <v>118</v>
      </c>
      <c r="AT131" s="208" t="s">
        <v>120</v>
      </c>
      <c r="AU131" s="208" t="s">
        <v>23</v>
      </c>
      <c r="AY131" s="18" t="s">
        <v>119</v>
      </c>
      <c r="BE131" s="209">
        <f>IF(N131="základní",J131,0)</f>
        <v>0</v>
      </c>
      <c r="BF131" s="209">
        <f>IF(N131="snížená",J131,0)</f>
        <v>0</v>
      </c>
      <c r="BG131" s="209">
        <f>IF(N131="zákl. přenesená",J131,0)</f>
        <v>0</v>
      </c>
      <c r="BH131" s="209">
        <f>IF(N131="sníž. přenesená",J131,0)</f>
        <v>0</v>
      </c>
      <c r="BI131" s="209">
        <f>IF(N131="nulová",J131,0)</f>
        <v>0</v>
      </c>
      <c r="BJ131" s="18" t="s">
        <v>23</v>
      </c>
      <c r="BK131" s="209">
        <f>ROUND(I131*H131,2)</f>
        <v>0</v>
      </c>
      <c r="BL131" s="18" t="s">
        <v>118</v>
      </c>
      <c r="BM131" s="208" t="s">
        <v>319</v>
      </c>
    </row>
    <row r="132" s="2" customFormat="1" ht="55.5" customHeight="1">
      <c r="A132" s="39"/>
      <c r="B132" s="40"/>
      <c r="C132" s="197" t="s">
        <v>320</v>
      </c>
      <c r="D132" s="197" t="s">
        <v>120</v>
      </c>
      <c r="E132" s="198" t="s">
        <v>321</v>
      </c>
      <c r="F132" s="199" t="s">
        <v>322</v>
      </c>
      <c r="G132" s="200" t="s">
        <v>140</v>
      </c>
      <c r="H132" s="201">
        <v>3</v>
      </c>
      <c r="I132" s="202"/>
      <c r="J132" s="203">
        <f>ROUND(I132*H132,2)</f>
        <v>0</v>
      </c>
      <c r="K132" s="199" t="s">
        <v>124</v>
      </c>
      <c r="L132" s="45"/>
      <c r="M132" s="204" t="s">
        <v>22</v>
      </c>
      <c r="N132" s="205" t="s">
        <v>48</v>
      </c>
      <c r="O132" s="85"/>
      <c r="P132" s="206">
        <f>O132*H132</f>
        <v>0</v>
      </c>
      <c r="Q132" s="206">
        <v>0</v>
      </c>
      <c r="R132" s="206">
        <f>Q132*H132</f>
        <v>0</v>
      </c>
      <c r="S132" s="206">
        <v>0</v>
      </c>
      <c r="T132" s="207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08" t="s">
        <v>118</v>
      </c>
      <c r="AT132" s="208" t="s">
        <v>120</v>
      </c>
      <c r="AU132" s="208" t="s">
        <v>23</v>
      </c>
      <c r="AY132" s="18" t="s">
        <v>119</v>
      </c>
      <c r="BE132" s="209">
        <f>IF(N132="základní",J132,0)</f>
        <v>0</v>
      </c>
      <c r="BF132" s="209">
        <f>IF(N132="snížená",J132,0)</f>
        <v>0</v>
      </c>
      <c r="BG132" s="209">
        <f>IF(N132="zákl. přenesená",J132,0)</f>
        <v>0</v>
      </c>
      <c r="BH132" s="209">
        <f>IF(N132="sníž. přenesená",J132,0)</f>
        <v>0</v>
      </c>
      <c r="BI132" s="209">
        <f>IF(N132="nulová",J132,0)</f>
        <v>0</v>
      </c>
      <c r="BJ132" s="18" t="s">
        <v>23</v>
      </c>
      <c r="BK132" s="209">
        <f>ROUND(I132*H132,2)</f>
        <v>0</v>
      </c>
      <c r="BL132" s="18" t="s">
        <v>118</v>
      </c>
      <c r="BM132" s="208" t="s">
        <v>323</v>
      </c>
    </row>
    <row r="133" s="2" customFormat="1" ht="55.5" customHeight="1">
      <c r="A133" s="39"/>
      <c r="B133" s="40"/>
      <c r="C133" s="197" t="s">
        <v>324</v>
      </c>
      <c r="D133" s="197" t="s">
        <v>120</v>
      </c>
      <c r="E133" s="198" t="s">
        <v>325</v>
      </c>
      <c r="F133" s="199" t="s">
        <v>326</v>
      </c>
      <c r="G133" s="200" t="s">
        <v>140</v>
      </c>
      <c r="H133" s="201">
        <v>3</v>
      </c>
      <c r="I133" s="202"/>
      <c r="J133" s="203">
        <f>ROUND(I133*H133,2)</f>
        <v>0</v>
      </c>
      <c r="K133" s="199" t="s">
        <v>124</v>
      </c>
      <c r="L133" s="45"/>
      <c r="M133" s="204" t="s">
        <v>22</v>
      </c>
      <c r="N133" s="205" t="s">
        <v>48</v>
      </c>
      <c r="O133" s="85"/>
      <c r="P133" s="206">
        <f>O133*H133</f>
        <v>0</v>
      </c>
      <c r="Q133" s="206">
        <v>0</v>
      </c>
      <c r="R133" s="206">
        <f>Q133*H133</f>
        <v>0</v>
      </c>
      <c r="S133" s="206">
        <v>0</v>
      </c>
      <c r="T133" s="207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08" t="s">
        <v>118</v>
      </c>
      <c r="AT133" s="208" t="s">
        <v>120</v>
      </c>
      <c r="AU133" s="208" t="s">
        <v>23</v>
      </c>
      <c r="AY133" s="18" t="s">
        <v>119</v>
      </c>
      <c r="BE133" s="209">
        <f>IF(N133="základní",J133,0)</f>
        <v>0</v>
      </c>
      <c r="BF133" s="209">
        <f>IF(N133="snížená",J133,0)</f>
        <v>0</v>
      </c>
      <c r="BG133" s="209">
        <f>IF(N133="zákl. přenesená",J133,0)</f>
        <v>0</v>
      </c>
      <c r="BH133" s="209">
        <f>IF(N133="sníž. přenesená",J133,0)</f>
        <v>0</v>
      </c>
      <c r="BI133" s="209">
        <f>IF(N133="nulová",J133,0)</f>
        <v>0</v>
      </c>
      <c r="BJ133" s="18" t="s">
        <v>23</v>
      </c>
      <c r="BK133" s="209">
        <f>ROUND(I133*H133,2)</f>
        <v>0</v>
      </c>
      <c r="BL133" s="18" t="s">
        <v>118</v>
      </c>
      <c r="BM133" s="208" t="s">
        <v>327</v>
      </c>
    </row>
    <row r="134" s="2" customFormat="1" ht="66.75" customHeight="1">
      <c r="A134" s="39"/>
      <c r="B134" s="40"/>
      <c r="C134" s="197" t="s">
        <v>328</v>
      </c>
      <c r="D134" s="197" t="s">
        <v>120</v>
      </c>
      <c r="E134" s="198" t="s">
        <v>329</v>
      </c>
      <c r="F134" s="199" t="s">
        <v>330</v>
      </c>
      <c r="G134" s="200" t="s">
        <v>140</v>
      </c>
      <c r="H134" s="201">
        <v>100</v>
      </c>
      <c r="I134" s="202"/>
      <c r="J134" s="203">
        <f>ROUND(I134*H134,2)</f>
        <v>0</v>
      </c>
      <c r="K134" s="199" t="s">
        <v>124</v>
      </c>
      <c r="L134" s="45"/>
      <c r="M134" s="204" t="s">
        <v>22</v>
      </c>
      <c r="N134" s="205" t="s">
        <v>48</v>
      </c>
      <c r="O134" s="85"/>
      <c r="P134" s="206">
        <f>O134*H134</f>
        <v>0</v>
      </c>
      <c r="Q134" s="206">
        <v>0</v>
      </c>
      <c r="R134" s="206">
        <f>Q134*H134</f>
        <v>0</v>
      </c>
      <c r="S134" s="206">
        <v>0</v>
      </c>
      <c r="T134" s="207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08" t="s">
        <v>118</v>
      </c>
      <c r="AT134" s="208" t="s">
        <v>120</v>
      </c>
      <c r="AU134" s="208" t="s">
        <v>23</v>
      </c>
      <c r="AY134" s="18" t="s">
        <v>119</v>
      </c>
      <c r="BE134" s="209">
        <f>IF(N134="základní",J134,0)</f>
        <v>0</v>
      </c>
      <c r="BF134" s="209">
        <f>IF(N134="snížená",J134,0)</f>
        <v>0</v>
      </c>
      <c r="BG134" s="209">
        <f>IF(N134="zákl. přenesená",J134,0)</f>
        <v>0</v>
      </c>
      <c r="BH134" s="209">
        <f>IF(N134="sníž. přenesená",J134,0)</f>
        <v>0</v>
      </c>
      <c r="BI134" s="209">
        <f>IF(N134="nulová",J134,0)</f>
        <v>0</v>
      </c>
      <c r="BJ134" s="18" t="s">
        <v>23</v>
      </c>
      <c r="BK134" s="209">
        <f>ROUND(I134*H134,2)</f>
        <v>0</v>
      </c>
      <c r="BL134" s="18" t="s">
        <v>118</v>
      </c>
      <c r="BM134" s="208" t="s">
        <v>331</v>
      </c>
    </row>
    <row r="135" s="2" customFormat="1" ht="66.75" customHeight="1">
      <c r="A135" s="39"/>
      <c r="B135" s="40"/>
      <c r="C135" s="197" t="s">
        <v>332</v>
      </c>
      <c r="D135" s="197" t="s">
        <v>120</v>
      </c>
      <c r="E135" s="198" t="s">
        <v>333</v>
      </c>
      <c r="F135" s="199" t="s">
        <v>334</v>
      </c>
      <c r="G135" s="200" t="s">
        <v>140</v>
      </c>
      <c r="H135" s="201">
        <v>30</v>
      </c>
      <c r="I135" s="202"/>
      <c r="J135" s="203">
        <f>ROUND(I135*H135,2)</f>
        <v>0</v>
      </c>
      <c r="K135" s="199" t="s">
        <v>124</v>
      </c>
      <c r="L135" s="45"/>
      <c r="M135" s="204" t="s">
        <v>22</v>
      </c>
      <c r="N135" s="205" t="s">
        <v>48</v>
      </c>
      <c r="O135" s="85"/>
      <c r="P135" s="206">
        <f>O135*H135</f>
        <v>0</v>
      </c>
      <c r="Q135" s="206">
        <v>0</v>
      </c>
      <c r="R135" s="206">
        <f>Q135*H135</f>
        <v>0</v>
      </c>
      <c r="S135" s="206">
        <v>0</v>
      </c>
      <c r="T135" s="207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08" t="s">
        <v>118</v>
      </c>
      <c r="AT135" s="208" t="s">
        <v>120</v>
      </c>
      <c r="AU135" s="208" t="s">
        <v>23</v>
      </c>
      <c r="AY135" s="18" t="s">
        <v>119</v>
      </c>
      <c r="BE135" s="209">
        <f>IF(N135="základní",J135,0)</f>
        <v>0</v>
      </c>
      <c r="BF135" s="209">
        <f>IF(N135="snížená",J135,0)</f>
        <v>0</v>
      </c>
      <c r="BG135" s="209">
        <f>IF(N135="zákl. přenesená",J135,0)</f>
        <v>0</v>
      </c>
      <c r="BH135" s="209">
        <f>IF(N135="sníž. přenesená",J135,0)</f>
        <v>0</v>
      </c>
      <c r="BI135" s="209">
        <f>IF(N135="nulová",J135,0)</f>
        <v>0</v>
      </c>
      <c r="BJ135" s="18" t="s">
        <v>23</v>
      </c>
      <c r="BK135" s="209">
        <f>ROUND(I135*H135,2)</f>
        <v>0</v>
      </c>
      <c r="BL135" s="18" t="s">
        <v>118</v>
      </c>
      <c r="BM135" s="208" t="s">
        <v>335</v>
      </c>
    </row>
    <row r="136" s="2" customFormat="1" ht="66.75" customHeight="1">
      <c r="A136" s="39"/>
      <c r="B136" s="40"/>
      <c r="C136" s="197" t="s">
        <v>336</v>
      </c>
      <c r="D136" s="197" t="s">
        <v>120</v>
      </c>
      <c r="E136" s="198" t="s">
        <v>337</v>
      </c>
      <c r="F136" s="199" t="s">
        <v>338</v>
      </c>
      <c r="G136" s="200" t="s">
        <v>140</v>
      </c>
      <c r="H136" s="201">
        <v>70</v>
      </c>
      <c r="I136" s="202"/>
      <c r="J136" s="203">
        <f>ROUND(I136*H136,2)</f>
        <v>0</v>
      </c>
      <c r="K136" s="199" t="s">
        <v>124</v>
      </c>
      <c r="L136" s="45"/>
      <c r="M136" s="204" t="s">
        <v>22</v>
      </c>
      <c r="N136" s="205" t="s">
        <v>48</v>
      </c>
      <c r="O136" s="85"/>
      <c r="P136" s="206">
        <f>O136*H136</f>
        <v>0</v>
      </c>
      <c r="Q136" s="206">
        <v>0</v>
      </c>
      <c r="R136" s="206">
        <f>Q136*H136</f>
        <v>0</v>
      </c>
      <c r="S136" s="206">
        <v>0</v>
      </c>
      <c r="T136" s="207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08" t="s">
        <v>118</v>
      </c>
      <c r="AT136" s="208" t="s">
        <v>120</v>
      </c>
      <c r="AU136" s="208" t="s">
        <v>23</v>
      </c>
      <c r="AY136" s="18" t="s">
        <v>119</v>
      </c>
      <c r="BE136" s="209">
        <f>IF(N136="základní",J136,0)</f>
        <v>0</v>
      </c>
      <c r="BF136" s="209">
        <f>IF(N136="snížená",J136,0)</f>
        <v>0</v>
      </c>
      <c r="BG136" s="209">
        <f>IF(N136="zákl. přenesená",J136,0)</f>
        <v>0</v>
      </c>
      <c r="BH136" s="209">
        <f>IF(N136="sníž. přenesená",J136,0)</f>
        <v>0</v>
      </c>
      <c r="BI136" s="209">
        <f>IF(N136="nulová",J136,0)</f>
        <v>0</v>
      </c>
      <c r="BJ136" s="18" t="s">
        <v>23</v>
      </c>
      <c r="BK136" s="209">
        <f>ROUND(I136*H136,2)</f>
        <v>0</v>
      </c>
      <c r="BL136" s="18" t="s">
        <v>118</v>
      </c>
      <c r="BM136" s="208" t="s">
        <v>339</v>
      </c>
    </row>
    <row r="137" s="2" customFormat="1" ht="66.75" customHeight="1">
      <c r="A137" s="39"/>
      <c r="B137" s="40"/>
      <c r="C137" s="197" t="s">
        <v>340</v>
      </c>
      <c r="D137" s="197" t="s">
        <v>120</v>
      </c>
      <c r="E137" s="198" t="s">
        <v>341</v>
      </c>
      <c r="F137" s="199" t="s">
        <v>342</v>
      </c>
      <c r="G137" s="200" t="s">
        <v>140</v>
      </c>
      <c r="H137" s="201">
        <v>40</v>
      </c>
      <c r="I137" s="202"/>
      <c r="J137" s="203">
        <f>ROUND(I137*H137,2)</f>
        <v>0</v>
      </c>
      <c r="K137" s="199" t="s">
        <v>124</v>
      </c>
      <c r="L137" s="45"/>
      <c r="M137" s="204" t="s">
        <v>22</v>
      </c>
      <c r="N137" s="205" t="s">
        <v>48</v>
      </c>
      <c r="O137" s="85"/>
      <c r="P137" s="206">
        <f>O137*H137</f>
        <v>0</v>
      </c>
      <c r="Q137" s="206">
        <v>0</v>
      </c>
      <c r="R137" s="206">
        <f>Q137*H137</f>
        <v>0</v>
      </c>
      <c r="S137" s="206">
        <v>0</v>
      </c>
      <c r="T137" s="207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08" t="s">
        <v>118</v>
      </c>
      <c r="AT137" s="208" t="s">
        <v>120</v>
      </c>
      <c r="AU137" s="208" t="s">
        <v>23</v>
      </c>
      <c r="AY137" s="18" t="s">
        <v>119</v>
      </c>
      <c r="BE137" s="209">
        <f>IF(N137="základní",J137,0)</f>
        <v>0</v>
      </c>
      <c r="BF137" s="209">
        <f>IF(N137="snížená",J137,0)</f>
        <v>0</v>
      </c>
      <c r="BG137" s="209">
        <f>IF(N137="zákl. přenesená",J137,0)</f>
        <v>0</v>
      </c>
      <c r="BH137" s="209">
        <f>IF(N137="sníž. přenesená",J137,0)</f>
        <v>0</v>
      </c>
      <c r="BI137" s="209">
        <f>IF(N137="nulová",J137,0)</f>
        <v>0</v>
      </c>
      <c r="BJ137" s="18" t="s">
        <v>23</v>
      </c>
      <c r="BK137" s="209">
        <f>ROUND(I137*H137,2)</f>
        <v>0</v>
      </c>
      <c r="BL137" s="18" t="s">
        <v>118</v>
      </c>
      <c r="BM137" s="208" t="s">
        <v>343</v>
      </c>
    </row>
    <row r="138" s="2" customFormat="1" ht="66.75" customHeight="1">
      <c r="A138" s="39"/>
      <c r="B138" s="40"/>
      <c r="C138" s="197" t="s">
        <v>344</v>
      </c>
      <c r="D138" s="197" t="s">
        <v>120</v>
      </c>
      <c r="E138" s="198" t="s">
        <v>345</v>
      </c>
      <c r="F138" s="199" t="s">
        <v>346</v>
      </c>
      <c r="G138" s="200" t="s">
        <v>140</v>
      </c>
      <c r="H138" s="201">
        <v>5</v>
      </c>
      <c r="I138" s="202"/>
      <c r="J138" s="203">
        <f>ROUND(I138*H138,2)</f>
        <v>0</v>
      </c>
      <c r="K138" s="199" t="s">
        <v>124</v>
      </c>
      <c r="L138" s="45"/>
      <c r="M138" s="204" t="s">
        <v>22</v>
      </c>
      <c r="N138" s="205" t="s">
        <v>48</v>
      </c>
      <c r="O138" s="85"/>
      <c r="P138" s="206">
        <f>O138*H138</f>
        <v>0</v>
      </c>
      <c r="Q138" s="206">
        <v>0</v>
      </c>
      <c r="R138" s="206">
        <f>Q138*H138</f>
        <v>0</v>
      </c>
      <c r="S138" s="206">
        <v>0</v>
      </c>
      <c r="T138" s="207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08" t="s">
        <v>118</v>
      </c>
      <c r="AT138" s="208" t="s">
        <v>120</v>
      </c>
      <c r="AU138" s="208" t="s">
        <v>23</v>
      </c>
      <c r="AY138" s="18" t="s">
        <v>119</v>
      </c>
      <c r="BE138" s="209">
        <f>IF(N138="základní",J138,0)</f>
        <v>0</v>
      </c>
      <c r="BF138" s="209">
        <f>IF(N138="snížená",J138,0)</f>
        <v>0</v>
      </c>
      <c r="BG138" s="209">
        <f>IF(N138="zákl. přenesená",J138,0)</f>
        <v>0</v>
      </c>
      <c r="BH138" s="209">
        <f>IF(N138="sníž. přenesená",J138,0)</f>
        <v>0</v>
      </c>
      <c r="BI138" s="209">
        <f>IF(N138="nulová",J138,0)</f>
        <v>0</v>
      </c>
      <c r="BJ138" s="18" t="s">
        <v>23</v>
      </c>
      <c r="BK138" s="209">
        <f>ROUND(I138*H138,2)</f>
        <v>0</v>
      </c>
      <c r="BL138" s="18" t="s">
        <v>118</v>
      </c>
      <c r="BM138" s="208" t="s">
        <v>347</v>
      </c>
    </row>
    <row r="139" s="2" customFormat="1" ht="66.75" customHeight="1">
      <c r="A139" s="39"/>
      <c r="B139" s="40"/>
      <c r="C139" s="197" t="s">
        <v>348</v>
      </c>
      <c r="D139" s="197" t="s">
        <v>120</v>
      </c>
      <c r="E139" s="198" t="s">
        <v>349</v>
      </c>
      <c r="F139" s="199" t="s">
        <v>350</v>
      </c>
      <c r="G139" s="200" t="s">
        <v>140</v>
      </c>
      <c r="H139" s="201">
        <v>25</v>
      </c>
      <c r="I139" s="202"/>
      <c r="J139" s="203">
        <f>ROUND(I139*H139,2)</f>
        <v>0</v>
      </c>
      <c r="K139" s="199" t="s">
        <v>124</v>
      </c>
      <c r="L139" s="45"/>
      <c r="M139" s="204" t="s">
        <v>22</v>
      </c>
      <c r="N139" s="205" t="s">
        <v>48</v>
      </c>
      <c r="O139" s="85"/>
      <c r="P139" s="206">
        <f>O139*H139</f>
        <v>0</v>
      </c>
      <c r="Q139" s="206">
        <v>0</v>
      </c>
      <c r="R139" s="206">
        <f>Q139*H139</f>
        <v>0</v>
      </c>
      <c r="S139" s="206">
        <v>0</v>
      </c>
      <c r="T139" s="207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08" t="s">
        <v>118</v>
      </c>
      <c r="AT139" s="208" t="s">
        <v>120</v>
      </c>
      <c r="AU139" s="208" t="s">
        <v>23</v>
      </c>
      <c r="AY139" s="18" t="s">
        <v>119</v>
      </c>
      <c r="BE139" s="209">
        <f>IF(N139="základní",J139,0)</f>
        <v>0</v>
      </c>
      <c r="BF139" s="209">
        <f>IF(N139="snížená",J139,0)</f>
        <v>0</v>
      </c>
      <c r="BG139" s="209">
        <f>IF(N139="zákl. přenesená",J139,0)</f>
        <v>0</v>
      </c>
      <c r="BH139" s="209">
        <f>IF(N139="sníž. přenesená",J139,0)</f>
        <v>0</v>
      </c>
      <c r="BI139" s="209">
        <f>IF(N139="nulová",J139,0)</f>
        <v>0</v>
      </c>
      <c r="BJ139" s="18" t="s">
        <v>23</v>
      </c>
      <c r="BK139" s="209">
        <f>ROUND(I139*H139,2)</f>
        <v>0</v>
      </c>
      <c r="BL139" s="18" t="s">
        <v>118</v>
      </c>
      <c r="BM139" s="208" t="s">
        <v>351</v>
      </c>
    </row>
    <row r="140" s="2" customFormat="1" ht="66.75" customHeight="1">
      <c r="A140" s="39"/>
      <c r="B140" s="40"/>
      <c r="C140" s="197" t="s">
        <v>352</v>
      </c>
      <c r="D140" s="197" t="s">
        <v>120</v>
      </c>
      <c r="E140" s="198" t="s">
        <v>353</v>
      </c>
      <c r="F140" s="199" t="s">
        <v>354</v>
      </c>
      <c r="G140" s="200" t="s">
        <v>140</v>
      </c>
      <c r="H140" s="201">
        <v>20</v>
      </c>
      <c r="I140" s="202"/>
      <c r="J140" s="203">
        <f>ROUND(I140*H140,2)</f>
        <v>0</v>
      </c>
      <c r="K140" s="199" t="s">
        <v>124</v>
      </c>
      <c r="L140" s="45"/>
      <c r="M140" s="204" t="s">
        <v>22</v>
      </c>
      <c r="N140" s="205" t="s">
        <v>48</v>
      </c>
      <c r="O140" s="85"/>
      <c r="P140" s="206">
        <f>O140*H140</f>
        <v>0</v>
      </c>
      <c r="Q140" s="206">
        <v>0</v>
      </c>
      <c r="R140" s="206">
        <f>Q140*H140</f>
        <v>0</v>
      </c>
      <c r="S140" s="206">
        <v>0</v>
      </c>
      <c r="T140" s="207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08" t="s">
        <v>118</v>
      </c>
      <c r="AT140" s="208" t="s">
        <v>120</v>
      </c>
      <c r="AU140" s="208" t="s">
        <v>23</v>
      </c>
      <c r="AY140" s="18" t="s">
        <v>119</v>
      </c>
      <c r="BE140" s="209">
        <f>IF(N140="základní",J140,0)</f>
        <v>0</v>
      </c>
      <c r="BF140" s="209">
        <f>IF(N140="snížená",J140,0)</f>
        <v>0</v>
      </c>
      <c r="BG140" s="209">
        <f>IF(N140="zákl. přenesená",J140,0)</f>
        <v>0</v>
      </c>
      <c r="BH140" s="209">
        <f>IF(N140="sníž. přenesená",J140,0)</f>
        <v>0</v>
      </c>
      <c r="BI140" s="209">
        <f>IF(N140="nulová",J140,0)</f>
        <v>0</v>
      </c>
      <c r="BJ140" s="18" t="s">
        <v>23</v>
      </c>
      <c r="BK140" s="209">
        <f>ROUND(I140*H140,2)</f>
        <v>0</v>
      </c>
      <c r="BL140" s="18" t="s">
        <v>118</v>
      </c>
      <c r="BM140" s="208" t="s">
        <v>355</v>
      </c>
    </row>
    <row r="141" s="2" customFormat="1" ht="66.75" customHeight="1">
      <c r="A141" s="39"/>
      <c r="B141" s="40"/>
      <c r="C141" s="197" t="s">
        <v>356</v>
      </c>
      <c r="D141" s="197" t="s">
        <v>120</v>
      </c>
      <c r="E141" s="198" t="s">
        <v>357</v>
      </c>
      <c r="F141" s="199" t="s">
        <v>358</v>
      </c>
      <c r="G141" s="200" t="s">
        <v>140</v>
      </c>
      <c r="H141" s="201">
        <v>5</v>
      </c>
      <c r="I141" s="202"/>
      <c r="J141" s="203">
        <f>ROUND(I141*H141,2)</f>
        <v>0</v>
      </c>
      <c r="K141" s="199" t="s">
        <v>124</v>
      </c>
      <c r="L141" s="45"/>
      <c r="M141" s="204" t="s">
        <v>22</v>
      </c>
      <c r="N141" s="205" t="s">
        <v>48</v>
      </c>
      <c r="O141" s="85"/>
      <c r="P141" s="206">
        <f>O141*H141</f>
        <v>0</v>
      </c>
      <c r="Q141" s="206">
        <v>0</v>
      </c>
      <c r="R141" s="206">
        <f>Q141*H141</f>
        <v>0</v>
      </c>
      <c r="S141" s="206">
        <v>0</v>
      </c>
      <c r="T141" s="207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08" t="s">
        <v>118</v>
      </c>
      <c r="AT141" s="208" t="s">
        <v>120</v>
      </c>
      <c r="AU141" s="208" t="s">
        <v>23</v>
      </c>
      <c r="AY141" s="18" t="s">
        <v>119</v>
      </c>
      <c r="BE141" s="209">
        <f>IF(N141="základní",J141,0)</f>
        <v>0</v>
      </c>
      <c r="BF141" s="209">
        <f>IF(N141="snížená",J141,0)</f>
        <v>0</v>
      </c>
      <c r="BG141" s="209">
        <f>IF(N141="zákl. přenesená",J141,0)</f>
        <v>0</v>
      </c>
      <c r="BH141" s="209">
        <f>IF(N141="sníž. přenesená",J141,0)</f>
        <v>0</v>
      </c>
      <c r="BI141" s="209">
        <f>IF(N141="nulová",J141,0)</f>
        <v>0</v>
      </c>
      <c r="BJ141" s="18" t="s">
        <v>23</v>
      </c>
      <c r="BK141" s="209">
        <f>ROUND(I141*H141,2)</f>
        <v>0</v>
      </c>
      <c r="BL141" s="18" t="s">
        <v>118</v>
      </c>
      <c r="BM141" s="208" t="s">
        <v>359</v>
      </c>
    </row>
    <row r="142" s="2" customFormat="1" ht="66.75" customHeight="1">
      <c r="A142" s="39"/>
      <c r="B142" s="40"/>
      <c r="C142" s="197" t="s">
        <v>360</v>
      </c>
      <c r="D142" s="197" t="s">
        <v>120</v>
      </c>
      <c r="E142" s="198" t="s">
        <v>361</v>
      </c>
      <c r="F142" s="199" t="s">
        <v>362</v>
      </c>
      <c r="G142" s="200" t="s">
        <v>140</v>
      </c>
      <c r="H142" s="201">
        <v>3</v>
      </c>
      <c r="I142" s="202"/>
      <c r="J142" s="203">
        <f>ROUND(I142*H142,2)</f>
        <v>0</v>
      </c>
      <c r="K142" s="199" t="s">
        <v>124</v>
      </c>
      <c r="L142" s="45"/>
      <c r="M142" s="204" t="s">
        <v>22</v>
      </c>
      <c r="N142" s="205" t="s">
        <v>48</v>
      </c>
      <c r="O142" s="85"/>
      <c r="P142" s="206">
        <f>O142*H142</f>
        <v>0</v>
      </c>
      <c r="Q142" s="206">
        <v>0</v>
      </c>
      <c r="R142" s="206">
        <f>Q142*H142</f>
        <v>0</v>
      </c>
      <c r="S142" s="206">
        <v>0</v>
      </c>
      <c r="T142" s="207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08" t="s">
        <v>118</v>
      </c>
      <c r="AT142" s="208" t="s">
        <v>120</v>
      </c>
      <c r="AU142" s="208" t="s">
        <v>23</v>
      </c>
      <c r="AY142" s="18" t="s">
        <v>119</v>
      </c>
      <c r="BE142" s="209">
        <f>IF(N142="základní",J142,0)</f>
        <v>0</v>
      </c>
      <c r="BF142" s="209">
        <f>IF(N142="snížená",J142,0)</f>
        <v>0</v>
      </c>
      <c r="BG142" s="209">
        <f>IF(N142="zákl. přenesená",J142,0)</f>
        <v>0</v>
      </c>
      <c r="BH142" s="209">
        <f>IF(N142="sníž. přenesená",J142,0)</f>
        <v>0</v>
      </c>
      <c r="BI142" s="209">
        <f>IF(N142="nulová",J142,0)</f>
        <v>0</v>
      </c>
      <c r="BJ142" s="18" t="s">
        <v>23</v>
      </c>
      <c r="BK142" s="209">
        <f>ROUND(I142*H142,2)</f>
        <v>0</v>
      </c>
      <c r="BL142" s="18" t="s">
        <v>118</v>
      </c>
      <c r="BM142" s="208" t="s">
        <v>363</v>
      </c>
    </row>
    <row r="143" s="2" customFormat="1" ht="55.5" customHeight="1">
      <c r="A143" s="39"/>
      <c r="B143" s="40"/>
      <c r="C143" s="197" t="s">
        <v>364</v>
      </c>
      <c r="D143" s="197" t="s">
        <v>120</v>
      </c>
      <c r="E143" s="198" t="s">
        <v>365</v>
      </c>
      <c r="F143" s="199" t="s">
        <v>366</v>
      </c>
      <c r="G143" s="200" t="s">
        <v>140</v>
      </c>
      <c r="H143" s="201">
        <v>10</v>
      </c>
      <c r="I143" s="202"/>
      <c r="J143" s="203">
        <f>ROUND(I143*H143,2)</f>
        <v>0</v>
      </c>
      <c r="K143" s="199" t="s">
        <v>124</v>
      </c>
      <c r="L143" s="45"/>
      <c r="M143" s="204" t="s">
        <v>22</v>
      </c>
      <c r="N143" s="205" t="s">
        <v>48</v>
      </c>
      <c r="O143" s="85"/>
      <c r="P143" s="206">
        <f>O143*H143</f>
        <v>0</v>
      </c>
      <c r="Q143" s="206">
        <v>0</v>
      </c>
      <c r="R143" s="206">
        <f>Q143*H143</f>
        <v>0</v>
      </c>
      <c r="S143" s="206">
        <v>0</v>
      </c>
      <c r="T143" s="207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08" t="s">
        <v>118</v>
      </c>
      <c r="AT143" s="208" t="s">
        <v>120</v>
      </c>
      <c r="AU143" s="208" t="s">
        <v>23</v>
      </c>
      <c r="AY143" s="18" t="s">
        <v>119</v>
      </c>
      <c r="BE143" s="209">
        <f>IF(N143="základní",J143,0)</f>
        <v>0</v>
      </c>
      <c r="BF143" s="209">
        <f>IF(N143="snížená",J143,0)</f>
        <v>0</v>
      </c>
      <c r="BG143" s="209">
        <f>IF(N143="zákl. přenesená",J143,0)</f>
        <v>0</v>
      </c>
      <c r="BH143" s="209">
        <f>IF(N143="sníž. přenesená",J143,0)</f>
        <v>0</v>
      </c>
      <c r="BI143" s="209">
        <f>IF(N143="nulová",J143,0)</f>
        <v>0</v>
      </c>
      <c r="BJ143" s="18" t="s">
        <v>23</v>
      </c>
      <c r="BK143" s="209">
        <f>ROUND(I143*H143,2)</f>
        <v>0</v>
      </c>
      <c r="BL143" s="18" t="s">
        <v>118</v>
      </c>
      <c r="BM143" s="208" t="s">
        <v>367</v>
      </c>
    </row>
    <row r="144" s="2" customFormat="1" ht="44.25" customHeight="1">
      <c r="A144" s="39"/>
      <c r="B144" s="40"/>
      <c r="C144" s="197" t="s">
        <v>368</v>
      </c>
      <c r="D144" s="197" t="s">
        <v>120</v>
      </c>
      <c r="E144" s="198" t="s">
        <v>369</v>
      </c>
      <c r="F144" s="199" t="s">
        <v>370</v>
      </c>
      <c r="G144" s="200" t="s">
        <v>140</v>
      </c>
      <c r="H144" s="201">
        <v>50</v>
      </c>
      <c r="I144" s="202"/>
      <c r="J144" s="203">
        <f>ROUND(I144*H144,2)</f>
        <v>0</v>
      </c>
      <c r="K144" s="199" t="s">
        <v>124</v>
      </c>
      <c r="L144" s="45"/>
      <c r="M144" s="204" t="s">
        <v>22</v>
      </c>
      <c r="N144" s="205" t="s">
        <v>48</v>
      </c>
      <c r="O144" s="85"/>
      <c r="P144" s="206">
        <f>O144*H144</f>
        <v>0</v>
      </c>
      <c r="Q144" s="206">
        <v>0</v>
      </c>
      <c r="R144" s="206">
        <f>Q144*H144</f>
        <v>0</v>
      </c>
      <c r="S144" s="206">
        <v>0</v>
      </c>
      <c r="T144" s="207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08" t="s">
        <v>118</v>
      </c>
      <c r="AT144" s="208" t="s">
        <v>120</v>
      </c>
      <c r="AU144" s="208" t="s">
        <v>23</v>
      </c>
      <c r="AY144" s="18" t="s">
        <v>119</v>
      </c>
      <c r="BE144" s="209">
        <f>IF(N144="základní",J144,0)</f>
        <v>0</v>
      </c>
      <c r="BF144" s="209">
        <f>IF(N144="snížená",J144,0)</f>
        <v>0</v>
      </c>
      <c r="BG144" s="209">
        <f>IF(N144="zákl. přenesená",J144,0)</f>
        <v>0</v>
      </c>
      <c r="BH144" s="209">
        <f>IF(N144="sníž. přenesená",J144,0)</f>
        <v>0</v>
      </c>
      <c r="BI144" s="209">
        <f>IF(N144="nulová",J144,0)</f>
        <v>0</v>
      </c>
      <c r="BJ144" s="18" t="s">
        <v>23</v>
      </c>
      <c r="BK144" s="209">
        <f>ROUND(I144*H144,2)</f>
        <v>0</v>
      </c>
      <c r="BL144" s="18" t="s">
        <v>118</v>
      </c>
      <c r="BM144" s="208" t="s">
        <v>371</v>
      </c>
    </row>
    <row r="145" s="2" customFormat="1" ht="16.5" customHeight="1">
      <c r="A145" s="39"/>
      <c r="B145" s="40"/>
      <c r="C145" s="197" t="s">
        <v>372</v>
      </c>
      <c r="D145" s="197" t="s">
        <v>120</v>
      </c>
      <c r="E145" s="198" t="s">
        <v>373</v>
      </c>
      <c r="F145" s="199" t="s">
        <v>374</v>
      </c>
      <c r="G145" s="200" t="s">
        <v>140</v>
      </c>
      <c r="H145" s="201">
        <v>5</v>
      </c>
      <c r="I145" s="202"/>
      <c r="J145" s="203">
        <f>ROUND(I145*H145,2)</f>
        <v>0</v>
      </c>
      <c r="K145" s="199" t="s">
        <v>124</v>
      </c>
      <c r="L145" s="45"/>
      <c r="M145" s="204" t="s">
        <v>22</v>
      </c>
      <c r="N145" s="205" t="s">
        <v>48</v>
      </c>
      <c r="O145" s="85"/>
      <c r="P145" s="206">
        <f>O145*H145</f>
        <v>0</v>
      </c>
      <c r="Q145" s="206">
        <v>0</v>
      </c>
      <c r="R145" s="206">
        <f>Q145*H145</f>
        <v>0</v>
      </c>
      <c r="S145" s="206">
        <v>0</v>
      </c>
      <c r="T145" s="207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08" t="s">
        <v>118</v>
      </c>
      <c r="AT145" s="208" t="s">
        <v>120</v>
      </c>
      <c r="AU145" s="208" t="s">
        <v>23</v>
      </c>
      <c r="AY145" s="18" t="s">
        <v>119</v>
      </c>
      <c r="BE145" s="209">
        <f>IF(N145="základní",J145,0)</f>
        <v>0</v>
      </c>
      <c r="BF145" s="209">
        <f>IF(N145="snížená",J145,0)</f>
        <v>0</v>
      </c>
      <c r="BG145" s="209">
        <f>IF(N145="zákl. přenesená",J145,0)</f>
        <v>0</v>
      </c>
      <c r="BH145" s="209">
        <f>IF(N145="sníž. přenesená",J145,0)</f>
        <v>0</v>
      </c>
      <c r="BI145" s="209">
        <f>IF(N145="nulová",J145,0)</f>
        <v>0</v>
      </c>
      <c r="BJ145" s="18" t="s">
        <v>23</v>
      </c>
      <c r="BK145" s="209">
        <f>ROUND(I145*H145,2)</f>
        <v>0</v>
      </c>
      <c r="BL145" s="18" t="s">
        <v>118</v>
      </c>
      <c r="BM145" s="208" t="s">
        <v>375</v>
      </c>
    </row>
    <row r="146" s="2" customFormat="1" ht="16.5" customHeight="1">
      <c r="A146" s="39"/>
      <c r="B146" s="40"/>
      <c r="C146" s="197" t="s">
        <v>376</v>
      </c>
      <c r="D146" s="197" t="s">
        <v>120</v>
      </c>
      <c r="E146" s="198" t="s">
        <v>377</v>
      </c>
      <c r="F146" s="199" t="s">
        <v>378</v>
      </c>
      <c r="G146" s="200" t="s">
        <v>140</v>
      </c>
      <c r="H146" s="201">
        <v>25</v>
      </c>
      <c r="I146" s="202"/>
      <c r="J146" s="203">
        <f>ROUND(I146*H146,2)</f>
        <v>0</v>
      </c>
      <c r="K146" s="199" t="s">
        <v>124</v>
      </c>
      <c r="L146" s="45"/>
      <c r="M146" s="204" t="s">
        <v>22</v>
      </c>
      <c r="N146" s="205" t="s">
        <v>48</v>
      </c>
      <c r="O146" s="85"/>
      <c r="P146" s="206">
        <f>O146*H146</f>
        <v>0</v>
      </c>
      <c r="Q146" s="206">
        <v>0</v>
      </c>
      <c r="R146" s="206">
        <f>Q146*H146</f>
        <v>0</v>
      </c>
      <c r="S146" s="206">
        <v>0</v>
      </c>
      <c r="T146" s="207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08" t="s">
        <v>118</v>
      </c>
      <c r="AT146" s="208" t="s">
        <v>120</v>
      </c>
      <c r="AU146" s="208" t="s">
        <v>23</v>
      </c>
      <c r="AY146" s="18" t="s">
        <v>119</v>
      </c>
      <c r="BE146" s="209">
        <f>IF(N146="základní",J146,0)</f>
        <v>0</v>
      </c>
      <c r="BF146" s="209">
        <f>IF(N146="snížená",J146,0)</f>
        <v>0</v>
      </c>
      <c r="BG146" s="209">
        <f>IF(N146="zákl. přenesená",J146,0)</f>
        <v>0</v>
      </c>
      <c r="BH146" s="209">
        <f>IF(N146="sníž. přenesená",J146,0)</f>
        <v>0</v>
      </c>
      <c r="BI146" s="209">
        <f>IF(N146="nulová",J146,0)</f>
        <v>0</v>
      </c>
      <c r="BJ146" s="18" t="s">
        <v>23</v>
      </c>
      <c r="BK146" s="209">
        <f>ROUND(I146*H146,2)</f>
        <v>0</v>
      </c>
      <c r="BL146" s="18" t="s">
        <v>118</v>
      </c>
      <c r="BM146" s="208" t="s">
        <v>379</v>
      </c>
    </row>
    <row r="147" s="2" customFormat="1" ht="16.5" customHeight="1">
      <c r="A147" s="39"/>
      <c r="B147" s="40"/>
      <c r="C147" s="197" t="s">
        <v>380</v>
      </c>
      <c r="D147" s="197" t="s">
        <v>120</v>
      </c>
      <c r="E147" s="198" t="s">
        <v>381</v>
      </c>
      <c r="F147" s="199" t="s">
        <v>382</v>
      </c>
      <c r="G147" s="200" t="s">
        <v>140</v>
      </c>
      <c r="H147" s="201">
        <v>5</v>
      </c>
      <c r="I147" s="202"/>
      <c r="J147" s="203">
        <f>ROUND(I147*H147,2)</f>
        <v>0</v>
      </c>
      <c r="K147" s="199" t="s">
        <v>124</v>
      </c>
      <c r="L147" s="45"/>
      <c r="M147" s="204" t="s">
        <v>22</v>
      </c>
      <c r="N147" s="205" t="s">
        <v>48</v>
      </c>
      <c r="O147" s="85"/>
      <c r="P147" s="206">
        <f>O147*H147</f>
        <v>0</v>
      </c>
      <c r="Q147" s="206">
        <v>0</v>
      </c>
      <c r="R147" s="206">
        <f>Q147*H147</f>
        <v>0</v>
      </c>
      <c r="S147" s="206">
        <v>0</v>
      </c>
      <c r="T147" s="207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08" t="s">
        <v>118</v>
      </c>
      <c r="AT147" s="208" t="s">
        <v>120</v>
      </c>
      <c r="AU147" s="208" t="s">
        <v>23</v>
      </c>
      <c r="AY147" s="18" t="s">
        <v>119</v>
      </c>
      <c r="BE147" s="209">
        <f>IF(N147="základní",J147,0)</f>
        <v>0</v>
      </c>
      <c r="BF147" s="209">
        <f>IF(N147="snížená",J147,0)</f>
        <v>0</v>
      </c>
      <c r="BG147" s="209">
        <f>IF(N147="zákl. přenesená",J147,0)</f>
        <v>0</v>
      </c>
      <c r="BH147" s="209">
        <f>IF(N147="sníž. přenesená",J147,0)</f>
        <v>0</v>
      </c>
      <c r="BI147" s="209">
        <f>IF(N147="nulová",J147,0)</f>
        <v>0</v>
      </c>
      <c r="BJ147" s="18" t="s">
        <v>23</v>
      </c>
      <c r="BK147" s="209">
        <f>ROUND(I147*H147,2)</f>
        <v>0</v>
      </c>
      <c r="BL147" s="18" t="s">
        <v>118</v>
      </c>
      <c r="BM147" s="208" t="s">
        <v>383</v>
      </c>
    </row>
    <row r="148" s="2" customFormat="1" ht="24.15" customHeight="1">
      <c r="A148" s="39"/>
      <c r="B148" s="40"/>
      <c r="C148" s="197" t="s">
        <v>384</v>
      </c>
      <c r="D148" s="197" t="s">
        <v>120</v>
      </c>
      <c r="E148" s="198" t="s">
        <v>385</v>
      </c>
      <c r="F148" s="199" t="s">
        <v>386</v>
      </c>
      <c r="G148" s="200" t="s">
        <v>140</v>
      </c>
      <c r="H148" s="201">
        <v>20</v>
      </c>
      <c r="I148" s="202"/>
      <c r="J148" s="203">
        <f>ROUND(I148*H148,2)</f>
        <v>0</v>
      </c>
      <c r="K148" s="199" t="s">
        <v>124</v>
      </c>
      <c r="L148" s="45"/>
      <c r="M148" s="204" t="s">
        <v>22</v>
      </c>
      <c r="N148" s="205" t="s">
        <v>48</v>
      </c>
      <c r="O148" s="85"/>
      <c r="P148" s="206">
        <f>O148*H148</f>
        <v>0</v>
      </c>
      <c r="Q148" s="206">
        <v>0</v>
      </c>
      <c r="R148" s="206">
        <f>Q148*H148</f>
        <v>0</v>
      </c>
      <c r="S148" s="206">
        <v>0</v>
      </c>
      <c r="T148" s="207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08" t="s">
        <v>118</v>
      </c>
      <c r="AT148" s="208" t="s">
        <v>120</v>
      </c>
      <c r="AU148" s="208" t="s">
        <v>23</v>
      </c>
      <c r="AY148" s="18" t="s">
        <v>119</v>
      </c>
      <c r="BE148" s="209">
        <f>IF(N148="základní",J148,0)</f>
        <v>0</v>
      </c>
      <c r="BF148" s="209">
        <f>IF(N148="snížená",J148,0)</f>
        <v>0</v>
      </c>
      <c r="BG148" s="209">
        <f>IF(N148="zákl. přenesená",J148,0)</f>
        <v>0</v>
      </c>
      <c r="BH148" s="209">
        <f>IF(N148="sníž. přenesená",J148,0)</f>
        <v>0</v>
      </c>
      <c r="BI148" s="209">
        <f>IF(N148="nulová",J148,0)</f>
        <v>0</v>
      </c>
      <c r="BJ148" s="18" t="s">
        <v>23</v>
      </c>
      <c r="BK148" s="209">
        <f>ROUND(I148*H148,2)</f>
        <v>0</v>
      </c>
      <c r="BL148" s="18" t="s">
        <v>118</v>
      </c>
      <c r="BM148" s="208" t="s">
        <v>387</v>
      </c>
    </row>
    <row r="149" s="2" customFormat="1" ht="16.5" customHeight="1">
      <c r="A149" s="39"/>
      <c r="B149" s="40"/>
      <c r="C149" s="197" t="s">
        <v>388</v>
      </c>
      <c r="D149" s="197" t="s">
        <v>120</v>
      </c>
      <c r="E149" s="198" t="s">
        <v>389</v>
      </c>
      <c r="F149" s="199" t="s">
        <v>390</v>
      </c>
      <c r="G149" s="200" t="s">
        <v>123</v>
      </c>
      <c r="H149" s="201">
        <v>300</v>
      </c>
      <c r="I149" s="202"/>
      <c r="J149" s="203">
        <f>ROUND(I149*H149,2)</f>
        <v>0</v>
      </c>
      <c r="K149" s="199" t="s">
        <v>124</v>
      </c>
      <c r="L149" s="45"/>
      <c r="M149" s="204" t="s">
        <v>22</v>
      </c>
      <c r="N149" s="205" t="s">
        <v>48</v>
      </c>
      <c r="O149" s="85"/>
      <c r="P149" s="206">
        <f>O149*H149</f>
        <v>0</v>
      </c>
      <c r="Q149" s="206">
        <v>0</v>
      </c>
      <c r="R149" s="206">
        <f>Q149*H149</f>
        <v>0</v>
      </c>
      <c r="S149" s="206">
        <v>0</v>
      </c>
      <c r="T149" s="207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08" t="s">
        <v>118</v>
      </c>
      <c r="AT149" s="208" t="s">
        <v>120</v>
      </c>
      <c r="AU149" s="208" t="s">
        <v>23</v>
      </c>
      <c r="AY149" s="18" t="s">
        <v>119</v>
      </c>
      <c r="BE149" s="209">
        <f>IF(N149="základní",J149,0)</f>
        <v>0</v>
      </c>
      <c r="BF149" s="209">
        <f>IF(N149="snížená",J149,0)</f>
        <v>0</v>
      </c>
      <c r="BG149" s="209">
        <f>IF(N149="zákl. přenesená",J149,0)</f>
        <v>0</v>
      </c>
      <c r="BH149" s="209">
        <f>IF(N149="sníž. přenesená",J149,0)</f>
        <v>0</v>
      </c>
      <c r="BI149" s="209">
        <f>IF(N149="nulová",J149,0)</f>
        <v>0</v>
      </c>
      <c r="BJ149" s="18" t="s">
        <v>23</v>
      </c>
      <c r="BK149" s="209">
        <f>ROUND(I149*H149,2)</f>
        <v>0</v>
      </c>
      <c r="BL149" s="18" t="s">
        <v>118</v>
      </c>
      <c r="BM149" s="208" t="s">
        <v>391</v>
      </c>
    </row>
    <row r="150" s="2" customFormat="1" ht="24.15" customHeight="1">
      <c r="A150" s="39"/>
      <c r="B150" s="40"/>
      <c r="C150" s="197" t="s">
        <v>392</v>
      </c>
      <c r="D150" s="197" t="s">
        <v>120</v>
      </c>
      <c r="E150" s="198" t="s">
        <v>393</v>
      </c>
      <c r="F150" s="199" t="s">
        <v>394</v>
      </c>
      <c r="G150" s="200" t="s">
        <v>123</v>
      </c>
      <c r="H150" s="201">
        <v>300</v>
      </c>
      <c r="I150" s="202"/>
      <c r="J150" s="203">
        <f>ROUND(I150*H150,2)</f>
        <v>0</v>
      </c>
      <c r="K150" s="199" t="s">
        <v>124</v>
      </c>
      <c r="L150" s="45"/>
      <c r="M150" s="204" t="s">
        <v>22</v>
      </c>
      <c r="N150" s="205" t="s">
        <v>48</v>
      </c>
      <c r="O150" s="85"/>
      <c r="P150" s="206">
        <f>O150*H150</f>
        <v>0</v>
      </c>
      <c r="Q150" s="206">
        <v>0</v>
      </c>
      <c r="R150" s="206">
        <f>Q150*H150</f>
        <v>0</v>
      </c>
      <c r="S150" s="206">
        <v>0</v>
      </c>
      <c r="T150" s="207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08" t="s">
        <v>118</v>
      </c>
      <c r="AT150" s="208" t="s">
        <v>120</v>
      </c>
      <c r="AU150" s="208" t="s">
        <v>23</v>
      </c>
      <c r="AY150" s="18" t="s">
        <v>119</v>
      </c>
      <c r="BE150" s="209">
        <f>IF(N150="základní",J150,0)</f>
        <v>0</v>
      </c>
      <c r="BF150" s="209">
        <f>IF(N150="snížená",J150,0)</f>
        <v>0</v>
      </c>
      <c r="BG150" s="209">
        <f>IF(N150="zákl. přenesená",J150,0)</f>
        <v>0</v>
      </c>
      <c r="BH150" s="209">
        <f>IF(N150="sníž. přenesená",J150,0)</f>
        <v>0</v>
      </c>
      <c r="BI150" s="209">
        <f>IF(N150="nulová",J150,0)</f>
        <v>0</v>
      </c>
      <c r="BJ150" s="18" t="s">
        <v>23</v>
      </c>
      <c r="BK150" s="209">
        <f>ROUND(I150*H150,2)</f>
        <v>0</v>
      </c>
      <c r="BL150" s="18" t="s">
        <v>118</v>
      </c>
      <c r="BM150" s="208" t="s">
        <v>395</v>
      </c>
    </row>
    <row r="151" s="2" customFormat="1" ht="78" customHeight="1">
      <c r="A151" s="39"/>
      <c r="B151" s="40"/>
      <c r="C151" s="197" t="s">
        <v>396</v>
      </c>
      <c r="D151" s="197" t="s">
        <v>120</v>
      </c>
      <c r="E151" s="198" t="s">
        <v>397</v>
      </c>
      <c r="F151" s="199" t="s">
        <v>398</v>
      </c>
      <c r="G151" s="200" t="s">
        <v>140</v>
      </c>
      <c r="H151" s="201">
        <v>5</v>
      </c>
      <c r="I151" s="202"/>
      <c r="J151" s="203">
        <f>ROUND(I151*H151,2)</f>
        <v>0</v>
      </c>
      <c r="K151" s="199" t="s">
        <v>124</v>
      </c>
      <c r="L151" s="45"/>
      <c r="M151" s="204" t="s">
        <v>22</v>
      </c>
      <c r="N151" s="205" t="s">
        <v>48</v>
      </c>
      <c r="O151" s="85"/>
      <c r="P151" s="206">
        <f>O151*H151</f>
        <v>0</v>
      </c>
      <c r="Q151" s="206">
        <v>0</v>
      </c>
      <c r="R151" s="206">
        <f>Q151*H151</f>
        <v>0</v>
      </c>
      <c r="S151" s="206">
        <v>0</v>
      </c>
      <c r="T151" s="207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08" t="s">
        <v>118</v>
      </c>
      <c r="AT151" s="208" t="s">
        <v>120</v>
      </c>
      <c r="AU151" s="208" t="s">
        <v>23</v>
      </c>
      <c r="AY151" s="18" t="s">
        <v>119</v>
      </c>
      <c r="BE151" s="209">
        <f>IF(N151="základní",J151,0)</f>
        <v>0</v>
      </c>
      <c r="BF151" s="209">
        <f>IF(N151="snížená",J151,0)</f>
        <v>0</v>
      </c>
      <c r="BG151" s="209">
        <f>IF(N151="zákl. přenesená",J151,0)</f>
        <v>0</v>
      </c>
      <c r="BH151" s="209">
        <f>IF(N151="sníž. přenesená",J151,0)</f>
        <v>0</v>
      </c>
      <c r="BI151" s="209">
        <f>IF(N151="nulová",J151,0)</f>
        <v>0</v>
      </c>
      <c r="BJ151" s="18" t="s">
        <v>23</v>
      </c>
      <c r="BK151" s="209">
        <f>ROUND(I151*H151,2)</f>
        <v>0</v>
      </c>
      <c r="BL151" s="18" t="s">
        <v>118</v>
      </c>
      <c r="BM151" s="208" t="s">
        <v>399</v>
      </c>
    </row>
    <row r="152" s="2" customFormat="1" ht="90" customHeight="1">
      <c r="A152" s="39"/>
      <c r="B152" s="40"/>
      <c r="C152" s="197" t="s">
        <v>400</v>
      </c>
      <c r="D152" s="197" t="s">
        <v>120</v>
      </c>
      <c r="E152" s="198" t="s">
        <v>401</v>
      </c>
      <c r="F152" s="199" t="s">
        <v>402</v>
      </c>
      <c r="G152" s="200" t="s">
        <v>140</v>
      </c>
      <c r="H152" s="201">
        <v>15</v>
      </c>
      <c r="I152" s="202"/>
      <c r="J152" s="203">
        <f>ROUND(I152*H152,2)</f>
        <v>0</v>
      </c>
      <c r="K152" s="199" t="s">
        <v>124</v>
      </c>
      <c r="L152" s="45"/>
      <c r="M152" s="204" t="s">
        <v>22</v>
      </c>
      <c r="N152" s="205" t="s">
        <v>48</v>
      </c>
      <c r="O152" s="85"/>
      <c r="P152" s="206">
        <f>O152*H152</f>
        <v>0</v>
      </c>
      <c r="Q152" s="206">
        <v>0</v>
      </c>
      <c r="R152" s="206">
        <f>Q152*H152</f>
        <v>0</v>
      </c>
      <c r="S152" s="206">
        <v>0</v>
      </c>
      <c r="T152" s="207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08" t="s">
        <v>118</v>
      </c>
      <c r="AT152" s="208" t="s">
        <v>120</v>
      </c>
      <c r="AU152" s="208" t="s">
        <v>23</v>
      </c>
      <c r="AY152" s="18" t="s">
        <v>119</v>
      </c>
      <c r="BE152" s="209">
        <f>IF(N152="základní",J152,0)</f>
        <v>0</v>
      </c>
      <c r="BF152" s="209">
        <f>IF(N152="snížená",J152,0)</f>
        <v>0</v>
      </c>
      <c r="BG152" s="209">
        <f>IF(N152="zákl. přenesená",J152,0)</f>
        <v>0</v>
      </c>
      <c r="BH152" s="209">
        <f>IF(N152="sníž. přenesená",J152,0)</f>
        <v>0</v>
      </c>
      <c r="BI152" s="209">
        <f>IF(N152="nulová",J152,0)</f>
        <v>0</v>
      </c>
      <c r="BJ152" s="18" t="s">
        <v>23</v>
      </c>
      <c r="BK152" s="209">
        <f>ROUND(I152*H152,2)</f>
        <v>0</v>
      </c>
      <c r="BL152" s="18" t="s">
        <v>118</v>
      </c>
      <c r="BM152" s="208" t="s">
        <v>403</v>
      </c>
    </row>
    <row r="153" s="2" customFormat="1" ht="90" customHeight="1">
      <c r="A153" s="39"/>
      <c r="B153" s="40"/>
      <c r="C153" s="197" t="s">
        <v>404</v>
      </c>
      <c r="D153" s="197" t="s">
        <v>120</v>
      </c>
      <c r="E153" s="198" t="s">
        <v>405</v>
      </c>
      <c r="F153" s="199" t="s">
        <v>406</v>
      </c>
      <c r="G153" s="200" t="s">
        <v>140</v>
      </c>
      <c r="H153" s="201">
        <v>15</v>
      </c>
      <c r="I153" s="202"/>
      <c r="J153" s="203">
        <f>ROUND(I153*H153,2)</f>
        <v>0</v>
      </c>
      <c r="K153" s="199" t="s">
        <v>124</v>
      </c>
      <c r="L153" s="45"/>
      <c r="M153" s="204" t="s">
        <v>22</v>
      </c>
      <c r="N153" s="205" t="s">
        <v>48</v>
      </c>
      <c r="O153" s="85"/>
      <c r="P153" s="206">
        <f>O153*H153</f>
        <v>0</v>
      </c>
      <c r="Q153" s="206">
        <v>0</v>
      </c>
      <c r="R153" s="206">
        <f>Q153*H153</f>
        <v>0</v>
      </c>
      <c r="S153" s="206">
        <v>0</v>
      </c>
      <c r="T153" s="207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08" t="s">
        <v>118</v>
      </c>
      <c r="AT153" s="208" t="s">
        <v>120</v>
      </c>
      <c r="AU153" s="208" t="s">
        <v>23</v>
      </c>
      <c r="AY153" s="18" t="s">
        <v>119</v>
      </c>
      <c r="BE153" s="209">
        <f>IF(N153="základní",J153,0)</f>
        <v>0</v>
      </c>
      <c r="BF153" s="209">
        <f>IF(N153="snížená",J153,0)</f>
        <v>0</v>
      </c>
      <c r="BG153" s="209">
        <f>IF(N153="zákl. přenesená",J153,0)</f>
        <v>0</v>
      </c>
      <c r="BH153" s="209">
        <f>IF(N153="sníž. přenesená",J153,0)</f>
        <v>0</v>
      </c>
      <c r="BI153" s="209">
        <f>IF(N153="nulová",J153,0)</f>
        <v>0</v>
      </c>
      <c r="BJ153" s="18" t="s">
        <v>23</v>
      </c>
      <c r="BK153" s="209">
        <f>ROUND(I153*H153,2)</f>
        <v>0</v>
      </c>
      <c r="BL153" s="18" t="s">
        <v>118</v>
      </c>
      <c r="BM153" s="208" t="s">
        <v>407</v>
      </c>
    </row>
    <row r="154" s="2" customFormat="1" ht="90" customHeight="1">
      <c r="A154" s="39"/>
      <c r="B154" s="40"/>
      <c r="C154" s="197" t="s">
        <v>408</v>
      </c>
      <c r="D154" s="197" t="s">
        <v>120</v>
      </c>
      <c r="E154" s="198" t="s">
        <v>409</v>
      </c>
      <c r="F154" s="199" t="s">
        <v>410</v>
      </c>
      <c r="G154" s="200" t="s">
        <v>140</v>
      </c>
      <c r="H154" s="201">
        <v>20</v>
      </c>
      <c r="I154" s="202"/>
      <c r="J154" s="203">
        <f>ROUND(I154*H154,2)</f>
        <v>0</v>
      </c>
      <c r="K154" s="199" t="s">
        <v>124</v>
      </c>
      <c r="L154" s="45"/>
      <c r="M154" s="204" t="s">
        <v>22</v>
      </c>
      <c r="N154" s="205" t="s">
        <v>48</v>
      </c>
      <c r="O154" s="85"/>
      <c r="P154" s="206">
        <f>O154*H154</f>
        <v>0</v>
      </c>
      <c r="Q154" s="206">
        <v>0</v>
      </c>
      <c r="R154" s="206">
        <f>Q154*H154</f>
        <v>0</v>
      </c>
      <c r="S154" s="206">
        <v>0</v>
      </c>
      <c r="T154" s="207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08" t="s">
        <v>118</v>
      </c>
      <c r="AT154" s="208" t="s">
        <v>120</v>
      </c>
      <c r="AU154" s="208" t="s">
        <v>23</v>
      </c>
      <c r="AY154" s="18" t="s">
        <v>119</v>
      </c>
      <c r="BE154" s="209">
        <f>IF(N154="základní",J154,0)</f>
        <v>0</v>
      </c>
      <c r="BF154" s="209">
        <f>IF(N154="snížená",J154,0)</f>
        <v>0</v>
      </c>
      <c r="BG154" s="209">
        <f>IF(N154="zákl. přenesená",J154,0)</f>
        <v>0</v>
      </c>
      <c r="BH154" s="209">
        <f>IF(N154="sníž. přenesená",J154,0)</f>
        <v>0</v>
      </c>
      <c r="BI154" s="209">
        <f>IF(N154="nulová",J154,0)</f>
        <v>0</v>
      </c>
      <c r="BJ154" s="18" t="s">
        <v>23</v>
      </c>
      <c r="BK154" s="209">
        <f>ROUND(I154*H154,2)</f>
        <v>0</v>
      </c>
      <c r="BL154" s="18" t="s">
        <v>118</v>
      </c>
      <c r="BM154" s="208" t="s">
        <v>411</v>
      </c>
    </row>
    <row r="155" s="2" customFormat="1" ht="90" customHeight="1">
      <c r="A155" s="39"/>
      <c r="B155" s="40"/>
      <c r="C155" s="197" t="s">
        <v>412</v>
      </c>
      <c r="D155" s="197" t="s">
        <v>120</v>
      </c>
      <c r="E155" s="198" t="s">
        <v>413</v>
      </c>
      <c r="F155" s="199" t="s">
        <v>414</v>
      </c>
      <c r="G155" s="200" t="s">
        <v>140</v>
      </c>
      <c r="H155" s="201">
        <v>20</v>
      </c>
      <c r="I155" s="202"/>
      <c r="J155" s="203">
        <f>ROUND(I155*H155,2)</f>
        <v>0</v>
      </c>
      <c r="K155" s="199" t="s">
        <v>124</v>
      </c>
      <c r="L155" s="45"/>
      <c r="M155" s="204" t="s">
        <v>22</v>
      </c>
      <c r="N155" s="205" t="s">
        <v>48</v>
      </c>
      <c r="O155" s="85"/>
      <c r="P155" s="206">
        <f>O155*H155</f>
        <v>0</v>
      </c>
      <c r="Q155" s="206">
        <v>0</v>
      </c>
      <c r="R155" s="206">
        <f>Q155*H155</f>
        <v>0</v>
      </c>
      <c r="S155" s="206">
        <v>0</v>
      </c>
      <c r="T155" s="207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08" t="s">
        <v>118</v>
      </c>
      <c r="AT155" s="208" t="s">
        <v>120</v>
      </c>
      <c r="AU155" s="208" t="s">
        <v>23</v>
      </c>
      <c r="AY155" s="18" t="s">
        <v>119</v>
      </c>
      <c r="BE155" s="209">
        <f>IF(N155="základní",J155,0)</f>
        <v>0</v>
      </c>
      <c r="BF155" s="209">
        <f>IF(N155="snížená",J155,0)</f>
        <v>0</v>
      </c>
      <c r="BG155" s="209">
        <f>IF(N155="zákl. přenesená",J155,0)</f>
        <v>0</v>
      </c>
      <c r="BH155" s="209">
        <f>IF(N155="sníž. přenesená",J155,0)</f>
        <v>0</v>
      </c>
      <c r="BI155" s="209">
        <f>IF(N155="nulová",J155,0)</f>
        <v>0</v>
      </c>
      <c r="BJ155" s="18" t="s">
        <v>23</v>
      </c>
      <c r="BK155" s="209">
        <f>ROUND(I155*H155,2)</f>
        <v>0</v>
      </c>
      <c r="BL155" s="18" t="s">
        <v>118</v>
      </c>
      <c r="BM155" s="208" t="s">
        <v>415</v>
      </c>
    </row>
    <row r="156" s="2" customFormat="1" ht="90" customHeight="1">
      <c r="A156" s="39"/>
      <c r="B156" s="40"/>
      <c r="C156" s="197" t="s">
        <v>416</v>
      </c>
      <c r="D156" s="197" t="s">
        <v>120</v>
      </c>
      <c r="E156" s="198" t="s">
        <v>417</v>
      </c>
      <c r="F156" s="199" t="s">
        <v>418</v>
      </c>
      <c r="G156" s="200" t="s">
        <v>140</v>
      </c>
      <c r="H156" s="201">
        <v>10</v>
      </c>
      <c r="I156" s="202"/>
      <c r="J156" s="203">
        <f>ROUND(I156*H156,2)</f>
        <v>0</v>
      </c>
      <c r="K156" s="199" t="s">
        <v>124</v>
      </c>
      <c r="L156" s="45"/>
      <c r="M156" s="204" t="s">
        <v>22</v>
      </c>
      <c r="N156" s="205" t="s">
        <v>48</v>
      </c>
      <c r="O156" s="85"/>
      <c r="P156" s="206">
        <f>O156*H156</f>
        <v>0</v>
      </c>
      <c r="Q156" s="206">
        <v>0</v>
      </c>
      <c r="R156" s="206">
        <f>Q156*H156</f>
        <v>0</v>
      </c>
      <c r="S156" s="206">
        <v>0</v>
      </c>
      <c r="T156" s="207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08" t="s">
        <v>118</v>
      </c>
      <c r="AT156" s="208" t="s">
        <v>120</v>
      </c>
      <c r="AU156" s="208" t="s">
        <v>23</v>
      </c>
      <c r="AY156" s="18" t="s">
        <v>119</v>
      </c>
      <c r="BE156" s="209">
        <f>IF(N156="základní",J156,0)</f>
        <v>0</v>
      </c>
      <c r="BF156" s="209">
        <f>IF(N156="snížená",J156,0)</f>
        <v>0</v>
      </c>
      <c r="BG156" s="209">
        <f>IF(N156="zákl. přenesená",J156,0)</f>
        <v>0</v>
      </c>
      <c r="BH156" s="209">
        <f>IF(N156="sníž. přenesená",J156,0)</f>
        <v>0</v>
      </c>
      <c r="BI156" s="209">
        <f>IF(N156="nulová",J156,0)</f>
        <v>0</v>
      </c>
      <c r="BJ156" s="18" t="s">
        <v>23</v>
      </c>
      <c r="BK156" s="209">
        <f>ROUND(I156*H156,2)</f>
        <v>0</v>
      </c>
      <c r="BL156" s="18" t="s">
        <v>118</v>
      </c>
      <c r="BM156" s="208" t="s">
        <v>419</v>
      </c>
    </row>
    <row r="157" s="2" customFormat="1" ht="90" customHeight="1">
      <c r="A157" s="39"/>
      <c r="B157" s="40"/>
      <c r="C157" s="197" t="s">
        <v>420</v>
      </c>
      <c r="D157" s="197" t="s">
        <v>120</v>
      </c>
      <c r="E157" s="198" t="s">
        <v>421</v>
      </c>
      <c r="F157" s="199" t="s">
        <v>422</v>
      </c>
      <c r="G157" s="200" t="s">
        <v>140</v>
      </c>
      <c r="H157" s="201">
        <v>10</v>
      </c>
      <c r="I157" s="202"/>
      <c r="J157" s="203">
        <f>ROUND(I157*H157,2)</f>
        <v>0</v>
      </c>
      <c r="K157" s="199" t="s">
        <v>124</v>
      </c>
      <c r="L157" s="45"/>
      <c r="M157" s="204" t="s">
        <v>22</v>
      </c>
      <c r="N157" s="205" t="s">
        <v>48</v>
      </c>
      <c r="O157" s="85"/>
      <c r="P157" s="206">
        <f>O157*H157</f>
        <v>0</v>
      </c>
      <c r="Q157" s="206">
        <v>0</v>
      </c>
      <c r="R157" s="206">
        <f>Q157*H157</f>
        <v>0</v>
      </c>
      <c r="S157" s="206">
        <v>0</v>
      </c>
      <c r="T157" s="207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08" t="s">
        <v>118</v>
      </c>
      <c r="AT157" s="208" t="s">
        <v>120</v>
      </c>
      <c r="AU157" s="208" t="s">
        <v>23</v>
      </c>
      <c r="AY157" s="18" t="s">
        <v>119</v>
      </c>
      <c r="BE157" s="209">
        <f>IF(N157="základní",J157,0)</f>
        <v>0</v>
      </c>
      <c r="BF157" s="209">
        <f>IF(N157="snížená",J157,0)</f>
        <v>0</v>
      </c>
      <c r="BG157" s="209">
        <f>IF(N157="zákl. přenesená",J157,0)</f>
        <v>0</v>
      </c>
      <c r="BH157" s="209">
        <f>IF(N157="sníž. přenesená",J157,0)</f>
        <v>0</v>
      </c>
      <c r="BI157" s="209">
        <f>IF(N157="nulová",J157,0)</f>
        <v>0</v>
      </c>
      <c r="BJ157" s="18" t="s">
        <v>23</v>
      </c>
      <c r="BK157" s="209">
        <f>ROUND(I157*H157,2)</f>
        <v>0</v>
      </c>
      <c r="BL157" s="18" t="s">
        <v>118</v>
      </c>
      <c r="BM157" s="208" t="s">
        <v>423</v>
      </c>
    </row>
    <row r="158" s="2" customFormat="1" ht="90" customHeight="1">
      <c r="A158" s="39"/>
      <c r="B158" s="40"/>
      <c r="C158" s="197" t="s">
        <v>424</v>
      </c>
      <c r="D158" s="197" t="s">
        <v>120</v>
      </c>
      <c r="E158" s="198" t="s">
        <v>425</v>
      </c>
      <c r="F158" s="199" t="s">
        <v>426</v>
      </c>
      <c r="G158" s="200" t="s">
        <v>140</v>
      </c>
      <c r="H158" s="201">
        <v>5</v>
      </c>
      <c r="I158" s="202"/>
      <c r="J158" s="203">
        <f>ROUND(I158*H158,2)</f>
        <v>0</v>
      </c>
      <c r="K158" s="199" t="s">
        <v>124</v>
      </c>
      <c r="L158" s="45"/>
      <c r="M158" s="204" t="s">
        <v>22</v>
      </c>
      <c r="N158" s="205" t="s">
        <v>48</v>
      </c>
      <c r="O158" s="85"/>
      <c r="P158" s="206">
        <f>O158*H158</f>
        <v>0</v>
      </c>
      <c r="Q158" s="206">
        <v>0</v>
      </c>
      <c r="R158" s="206">
        <f>Q158*H158</f>
        <v>0</v>
      </c>
      <c r="S158" s="206">
        <v>0</v>
      </c>
      <c r="T158" s="207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08" t="s">
        <v>118</v>
      </c>
      <c r="AT158" s="208" t="s">
        <v>120</v>
      </c>
      <c r="AU158" s="208" t="s">
        <v>23</v>
      </c>
      <c r="AY158" s="18" t="s">
        <v>119</v>
      </c>
      <c r="BE158" s="209">
        <f>IF(N158="základní",J158,0)</f>
        <v>0</v>
      </c>
      <c r="BF158" s="209">
        <f>IF(N158="snížená",J158,0)</f>
        <v>0</v>
      </c>
      <c r="BG158" s="209">
        <f>IF(N158="zákl. přenesená",J158,0)</f>
        <v>0</v>
      </c>
      <c r="BH158" s="209">
        <f>IF(N158="sníž. přenesená",J158,0)</f>
        <v>0</v>
      </c>
      <c r="BI158" s="209">
        <f>IF(N158="nulová",J158,0)</f>
        <v>0</v>
      </c>
      <c r="BJ158" s="18" t="s">
        <v>23</v>
      </c>
      <c r="BK158" s="209">
        <f>ROUND(I158*H158,2)</f>
        <v>0</v>
      </c>
      <c r="BL158" s="18" t="s">
        <v>118</v>
      </c>
      <c r="BM158" s="208" t="s">
        <v>427</v>
      </c>
    </row>
    <row r="159" s="2" customFormat="1" ht="33" customHeight="1">
      <c r="A159" s="39"/>
      <c r="B159" s="40"/>
      <c r="C159" s="197" t="s">
        <v>428</v>
      </c>
      <c r="D159" s="197" t="s">
        <v>120</v>
      </c>
      <c r="E159" s="198" t="s">
        <v>429</v>
      </c>
      <c r="F159" s="199" t="s">
        <v>430</v>
      </c>
      <c r="G159" s="200" t="s">
        <v>140</v>
      </c>
      <c r="H159" s="201">
        <v>600</v>
      </c>
      <c r="I159" s="202"/>
      <c r="J159" s="203">
        <f>ROUND(I159*H159,2)</f>
        <v>0</v>
      </c>
      <c r="K159" s="199" t="s">
        <v>124</v>
      </c>
      <c r="L159" s="45"/>
      <c r="M159" s="204" t="s">
        <v>22</v>
      </c>
      <c r="N159" s="205" t="s">
        <v>48</v>
      </c>
      <c r="O159" s="85"/>
      <c r="P159" s="206">
        <f>O159*H159</f>
        <v>0</v>
      </c>
      <c r="Q159" s="206">
        <v>0</v>
      </c>
      <c r="R159" s="206">
        <f>Q159*H159</f>
        <v>0</v>
      </c>
      <c r="S159" s="206">
        <v>0</v>
      </c>
      <c r="T159" s="207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08" t="s">
        <v>118</v>
      </c>
      <c r="AT159" s="208" t="s">
        <v>120</v>
      </c>
      <c r="AU159" s="208" t="s">
        <v>23</v>
      </c>
      <c r="AY159" s="18" t="s">
        <v>119</v>
      </c>
      <c r="BE159" s="209">
        <f>IF(N159="základní",J159,0)</f>
        <v>0</v>
      </c>
      <c r="BF159" s="209">
        <f>IF(N159="snížená",J159,0)</f>
        <v>0</v>
      </c>
      <c r="BG159" s="209">
        <f>IF(N159="zákl. přenesená",J159,0)</f>
        <v>0</v>
      </c>
      <c r="BH159" s="209">
        <f>IF(N159="sníž. přenesená",J159,0)</f>
        <v>0</v>
      </c>
      <c r="BI159" s="209">
        <f>IF(N159="nulová",J159,0)</f>
        <v>0</v>
      </c>
      <c r="BJ159" s="18" t="s">
        <v>23</v>
      </c>
      <c r="BK159" s="209">
        <f>ROUND(I159*H159,2)</f>
        <v>0</v>
      </c>
      <c r="BL159" s="18" t="s">
        <v>118</v>
      </c>
      <c r="BM159" s="208" t="s">
        <v>431</v>
      </c>
    </row>
    <row r="160" s="2" customFormat="1" ht="37.8" customHeight="1">
      <c r="A160" s="39"/>
      <c r="B160" s="40"/>
      <c r="C160" s="197" t="s">
        <v>432</v>
      </c>
      <c r="D160" s="197" t="s">
        <v>120</v>
      </c>
      <c r="E160" s="198" t="s">
        <v>433</v>
      </c>
      <c r="F160" s="199" t="s">
        <v>434</v>
      </c>
      <c r="G160" s="200" t="s">
        <v>140</v>
      </c>
      <c r="H160" s="201">
        <v>10</v>
      </c>
      <c r="I160" s="202"/>
      <c r="J160" s="203">
        <f>ROUND(I160*H160,2)</f>
        <v>0</v>
      </c>
      <c r="K160" s="199" t="s">
        <v>124</v>
      </c>
      <c r="L160" s="45"/>
      <c r="M160" s="204" t="s">
        <v>22</v>
      </c>
      <c r="N160" s="205" t="s">
        <v>48</v>
      </c>
      <c r="O160" s="85"/>
      <c r="P160" s="206">
        <f>O160*H160</f>
        <v>0</v>
      </c>
      <c r="Q160" s="206">
        <v>0</v>
      </c>
      <c r="R160" s="206">
        <f>Q160*H160</f>
        <v>0</v>
      </c>
      <c r="S160" s="206">
        <v>0</v>
      </c>
      <c r="T160" s="207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08" t="s">
        <v>118</v>
      </c>
      <c r="AT160" s="208" t="s">
        <v>120</v>
      </c>
      <c r="AU160" s="208" t="s">
        <v>23</v>
      </c>
      <c r="AY160" s="18" t="s">
        <v>119</v>
      </c>
      <c r="BE160" s="209">
        <f>IF(N160="základní",J160,0)</f>
        <v>0</v>
      </c>
      <c r="BF160" s="209">
        <f>IF(N160="snížená",J160,0)</f>
        <v>0</v>
      </c>
      <c r="BG160" s="209">
        <f>IF(N160="zákl. přenesená",J160,0)</f>
        <v>0</v>
      </c>
      <c r="BH160" s="209">
        <f>IF(N160="sníž. přenesená",J160,0)</f>
        <v>0</v>
      </c>
      <c r="BI160" s="209">
        <f>IF(N160="nulová",J160,0)</f>
        <v>0</v>
      </c>
      <c r="BJ160" s="18" t="s">
        <v>23</v>
      </c>
      <c r="BK160" s="209">
        <f>ROUND(I160*H160,2)</f>
        <v>0</v>
      </c>
      <c r="BL160" s="18" t="s">
        <v>118</v>
      </c>
      <c r="BM160" s="208" t="s">
        <v>435</v>
      </c>
    </row>
    <row r="161" s="2" customFormat="1" ht="37.8" customHeight="1">
      <c r="A161" s="39"/>
      <c r="B161" s="40"/>
      <c r="C161" s="197" t="s">
        <v>436</v>
      </c>
      <c r="D161" s="197" t="s">
        <v>120</v>
      </c>
      <c r="E161" s="198" t="s">
        <v>437</v>
      </c>
      <c r="F161" s="199" t="s">
        <v>438</v>
      </c>
      <c r="G161" s="200" t="s">
        <v>140</v>
      </c>
      <c r="H161" s="201">
        <v>3</v>
      </c>
      <c r="I161" s="202"/>
      <c r="J161" s="203">
        <f>ROUND(I161*H161,2)</f>
        <v>0</v>
      </c>
      <c r="K161" s="199" t="s">
        <v>124</v>
      </c>
      <c r="L161" s="45"/>
      <c r="M161" s="204" t="s">
        <v>22</v>
      </c>
      <c r="N161" s="205" t="s">
        <v>48</v>
      </c>
      <c r="O161" s="85"/>
      <c r="P161" s="206">
        <f>O161*H161</f>
        <v>0</v>
      </c>
      <c r="Q161" s="206">
        <v>0</v>
      </c>
      <c r="R161" s="206">
        <f>Q161*H161</f>
        <v>0</v>
      </c>
      <c r="S161" s="206">
        <v>0</v>
      </c>
      <c r="T161" s="207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08" t="s">
        <v>118</v>
      </c>
      <c r="AT161" s="208" t="s">
        <v>120</v>
      </c>
      <c r="AU161" s="208" t="s">
        <v>23</v>
      </c>
      <c r="AY161" s="18" t="s">
        <v>119</v>
      </c>
      <c r="BE161" s="209">
        <f>IF(N161="základní",J161,0)</f>
        <v>0</v>
      </c>
      <c r="BF161" s="209">
        <f>IF(N161="snížená",J161,0)</f>
        <v>0</v>
      </c>
      <c r="BG161" s="209">
        <f>IF(N161="zákl. přenesená",J161,0)</f>
        <v>0</v>
      </c>
      <c r="BH161" s="209">
        <f>IF(N161="sníž. přenesená",J161,0)</f>
        <v>0</v>
      </c>
      <c r="BI161" s="209">
        <f>IF(N161="nulová",J161,0)</f>
        <v>0</v>
      </c>
      <c r="BJ161" s="18" t="s">
        <v>23</v>
      </c>
      <c r="BK161" s="209">
        <f>ROUND(I161*H161,2)</f>
        <v>0</v>
      </c>
      <c r="BL161" s="18" t="s">
        <v>118</v>
      </c>
      <c r="BM161" s="208" t="s">
        <v>439</v>
      </c>
    </row>
    <row r="162" s="2" customFormat="1" ht="33" customHeight="1">
      <c r="A162" s="39"/>
      <c r="B162" s="40"/>
      <c r="C162" s="197" t="s">
        <v>440</v>
      </c>
      <c r="D162" s="197" t="s">
        <v>120</v>
      </c>
      <c r="E162" s="198" t="s">
        <v>441</v>
      </c>
      <c r="F162" s="199" t="s">
        <v>442</v>
      </c>
      <c r="G162" s="200" t="s">
        <v>140</v>
      </c>
      <c r="H162" s="201">
        <v>5</v>
      </c>
      <c r="I162" s="202"/>
      <c r="J162" s="203">
        <f>ROUND(I162*H162,2)</f>
        <v>0</v>
      </c>
      <c r="K162" s="199" t="s">
        <v>124</v>
      </c>
      <c r="L162" s="45"/>
      <c r="M162" s="204" t="s">
        <v>22</v>
      </c>
      <c r="N162" s="205" t="s">
        <v>48</v>
      </c>
      <c r="O162" s="85"/>
      <c r="P162" s="206">
        <f>O162*H162</f>
        <v>0</v>
      </c>
      <c r="Q162" s="206">
        <v>0</v>
      </c>
      <c r="R162" s="206">
        <f>Q162*H162</f>
        <v>0</v>
      </c>
      <c r="S162" s="206">
        <v>0</v>
      </c>
      <c r="T162" s="207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08" t="s">
        <v>118</v>
      </c>
      <c r="AT162" s="208" t="s">
        <v>120</v>
      </c>
      <c r="AU162" s="208" t="s">
        <v>23</v>
      </c>
      <c r="AY162" s="18" t="s">
        <v>119</v>
      </c>
      <c r="BE162" s="209">
        <f>IF(N162="základní",J162,0)</f>
        <v>0</v>
      </c>
      <c r="BF162" s="209">
        <f>IF(N162="snížená",J162,0)</f>
        <v>0</v>
      </c>
      <c r="BG162" s="209">
        <f>IF(N162="zákl. přenesená",J162,0)</f>
        <v>0</v>
      </c>
      <c r="BH162" s="209">
        <f>IF(N162="sníž. přenesená",J162,0)</f>
        <v>0</v>
      </c>
      <c r="BI162" s="209">
        <f>IF(N162="nulová",J162,0)</f>
        <v>0</v>
      </c>
      <c r="BJ162" s="18" t="s">
        <v>23</v>
      </c>
      <c r="BK162" s="209">
        <f>ROUND(I162*H162,2)</f>
        <v>0</v>
      </c>
      <c r="BL162" s="18" t="s">
        <v>118</v>
      </c>
      <c r="BM162" s="208" t="s">
        <v>443</v>
      </c>
    </row>
    <row r="163" s="2" customFormat="1" ht="24.15" customHeight="1">
      <c r="A163" s="39"/>
      <c r="B163" s="40"/>
      <c r="C163" s="197" t="s">
        <v>444</v>
      </c>
      <c r="D163" s="197" t="s">
        <v>120</v>
      </c>
      <c r="E163" s="198" t="s">
        <v>445</v>
      </c>
      <c r="F163" s="199" t="s">
        <v>446</v>
      </c>
      <c r="G163" s="200" t="s">
        <v>140</v>
      </c>
      <c r="H163" s="201">
        <v>3</v>
      </c>
      <c r="I163" s="202"/>
      <c r="J163" s="203">
        <f>ROUND(I163*H163,2)</f>
        <v>0</v>
      </c>
      <c r="K163" s="199" t="s">
        <v>124</v>
      </c>
      <c r="L163" s="45"/>
      <c r="M163" s="204" t="s">
        <v>22</v>
      </c>
      <c r="N163" s="205" t="s">
        <v>48</v>
      </c>
      <c r="O163" s="85"/>
      <c r="P163" s="206">
        <f>O163*H163</f>
        <v>0</v>
      </c>
      <c r="Q163" s="206">
        <v>0</v>
      </c>
      <c r="R163" s="206">
        <f>Q163*H163</f>
        <v>0</v>
      </c>
      <c r="S163" s="206">
        <v>0</v>
      </c>
      <c r="T163" s="207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08" t="s">
        <v>118</v>
      </c>
      <c r="AT163" s="208" t="s">
        <v>120</v>
      </c>
      <c r="AU163" s="208" t="s">
        <v>23</v>
      </c>
      <c r="AY163" s="18" t="s">
        <v>119</v>
      </c>
      <c r="BE163" s="209">
        <f>IF(N163="základní",J163,0)</f>
        <v>0</v>
      </c>
      <c r="BF163" s="209">
        <f>IF(N163="snížená",J163,0)</f>
        <v>0</v>
      </c>
      <c r="BG163" s="209">
        <f>IF(N163="zákl. přenesená",J163,0)</f>
        <v>0</v>
      </c>
      <c r="BH163" s="209">
        <f>IF(N163="sníž. přenesená",J163,0)</f>
        <v>0</v>
      </c>
      <c r="BI163" s="209">
        <f>IF(N163="nulová",J163,0)</f>
        <v>0</v>
      </c>
      <c r="BJ163" s="18" t="s">
        <v>23</v>
      </c>
      <c r="BK163" s="209">
        <f>ROUND(I163*H163,2)</f>
        <v>0</v>
      </c>
      <c r="BL163" s="18" t="s">
        <v>118</v>
      </c>
      <c r="BM163" s="208" t="s">
        <v>447</v>
      </c>
    </row>
    <row r="164" s="2" customFormat="1" ht="33" customHeight="1">
      <c r="A164" s="39"/>
      <c r="B164" s="40"/>
      <c r="C164" s="197" t="s">
        <v>448</v>
      </c>
      <c r="D164" s="197" t="s">
        <v>120</v>
      </c>
      <c r="E164" s="198" t="s">
        <v>449</v>
      </c>
      <c r="F164" s="199" t="s">
        <v>450</v>
      </c>
      <c r="G164" s="200" t="s">
        <v>140</v>
      </c>
      <c r="H164" s="201">
        <v>6</v>
      </c>
      <c r="I164" s="202"/>
      <c r="J164" s="203">
        <f>ROUND(I164*H164,2)</f>
        <v>0</v>
      </c>
      <c r="K164" s="199" t="s">
        <v>124</v>
      </c>
      <c r="L164" s="45"/>
      <c r="M164" s="204" t="s">
        <v>22</v>
      </c>
      <c r="N164" s="205" t="s">
        <v>48</v>
      </c>
      <c r="O164" s="85"/>
      <c r="P164" s="206">
        <f>O164*H164</f>
        <v>0</v>
      </c>
      <c r="Q164" s="206">
        <v>0</v>
      </c>
      <c r="R164" s="206">
        <f>Q164*H164</f>
        <v>0</v>
      </c>
      <c r="S164" s="206">
        <v>0</v>
      </c>
      <c r="T164" s="207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08" t="s">
        <v>118</v>
      </c>
      <c r="AT164" s="208" t="s">
        <v>120</v>
      </c>
      <c r="AU164" s="208" t="s">
        <v>23</v>
      </c>
      <c r="AY164" s="18" t="s">
        <v>119</v>
      </c>
      <c r="BE164" s="209">
        <f>IF(N164="základní",J164,0)</f>
        <v>0</v>
      </c>
      <c r="BF164" s="209">
        <f>IF(N164="snížená",J164,0)</f>
        <v>0</v>
      </c>
      <c r="BG164" s="209">
        <f>IF(N164="zákl. přenesená",J164,0)</f>
        <v>0</v>
      </c>
      <c r="BH164" s="209">
        <f>IF(N164="sníž. přenesená",J164,0)</f>
        <v>0</v>
      </c>
      <c r="BI164" s="209">
        <f>IF(N164="nulová",J164,0)</f>
        <v>0</v>
      </c>
      <c r="BJ164" s="18" t="s">
        <v>23</v>
      </c>
      <c r="BK164" s="209">
        <f>ROUND(I164*H164,2)</f>
        <v>0</v>
      </c>
      <c r="BL164" s="18" t="s">
        <v>118</v>
      </c>
      <c r="BM164" s="208" t="s">
        <v>451</v>
      </c>
    </row>
    <row r="165" s="2" customFormat="1" ht="33" customHeight="1">
      <c r="A165" s="39"/>
      <c r="B165" s="40"/>
      <c r="C165" s="197" t="s">
        <v>452</v>
      </c>
      <c r="D165" s="197" t="s">
        <v>120</v>
      </c>
      <c r="E165" s="198" t="s">
        <v>453</v>
      </c>
      <c r="F165" s="199" t="s">
        <v>454</v>
      </c>
      <c r="G165" s="200" t="s">
        <v>140</v>
      </c>
      <c r="H165" s="201">
        <v>6</v>
      </c>
      <c r="I165" s="202"/>
      <c r="J165" s="203">
        <f>ROUND(I165*H165,2)</f>
        <v>0</v>
      </c>
      <c r="K165" s="199" t="s">
        <v>124</v>
      </c>
      <c r="L165" s="45"/>
      <c r="M165" s="204" t="s">
        <v>22</v>
      </c>
      <c r="N165" s="205" t="s">
        <v>48</v>
      </c>
      <c r="O165" s="85"/>
      <c r="P165" s="206">
        <f>O165*H165</f>
        <v>0</v>
      </c>
      <c r="Q165" s="206">
        <v>0</v>
      </c>
      <c r="R165" s="206">
        <f>Q165*H165</f>
        <v>0</v>
      </c>
      <c r="S165" s="206">
        <v>0</v>
      </c>
      <c r="T165" s="207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08" t="s">
        <v>118</v>
      </c>
      <c r="AT165" s="208" t="s">
        <v>120</v>
      </c>
      <c r="AU165" s="208" t="s">
        <v>23</v>
      </c>
      <c r="AY165" s="18" t="s">
        <v>119</v>
      </c>
      <c r="BE165" s="209">
        <f>IF(N165="základní",J165,0)</f>
        <v>0</v>
      </c>
      <c r="BF165" s="209">
        <f>IF(N165="snížená",J165,0)</f>
        <v>0</v>
      </c>
      <c r="BG165" s="209">
        <f>IF(N165="zákl. přenesená",J165,0)</f>
        <v>0</v>
      </c>
      <c r="BH165" s="209">
        <f>IF(N165="sníž. přenesená",J165,0)</f>
        <v>0</v>
      </c>
      <c r="BI165" s="209">
        <f>IF(N165="nulová",J165,0)</f>
        <v>0</v>
      </c>
      <c r="BJ165" s="18" t="s">
        <v>23</v>
      </c>
      <c r="BK165" s="209">
        <f>ROUND(I165*H165,2)</f>
        <v>0</v>
      </c>
      <c r="BL165" s="18" t="s">
        <v>118</v>
      </c>
      <c r="BM165" s="208" t="s">
        <v>455</v>
      </c>
    </row>
    <row r="166" s="2" customFormat="1" ht="37.8" customHeight="1">
      <c r="A166" s="39"/>
      <c r="B166" s="40"/>
      <c r="C166" s="197" t="s">
        <v>456</v>
      </c>
      <c r="D166" s="197" t="s">
        <v>120</v>
      </c>
      <c r="E166" s="198" t="s">
        <v>457</v>
      </c>
      <c r="F166" s="199" t="s">
        <v>458</v>
      </c>
      <c r="G166" s="200" t="s">
        <v>123</v>
      </c>
      <c r="H166" s="201">
        <v>50</v>
      </c>
      <c r="I166" s="202"/>
      <c r="J166" s="203">
        <f>ROUND(I166*H166,2)</f>
        <v>0</v>
      </c>
      <c r="K166" s="199" t="s">
        <v>124</v>
      </c>
      <c r="L166" s="45"/>
      <c r="M166" s="204" t="s">
        <v>22</v>
      </c>
      <c r="N166" s="205" t="s">
        <v>48</v>
      </c>
      <c r="O166" s="85"/>
      <c r="P166" s="206">
        <f>O166*H166</f>
        <v>0</v>
      </c>
      <c r="Q166" s="206">
        <v>0</v>
      </c>
      <c r="R166" s="206">
        <f>Q166*H166</f>
        <v>0</v>
      </c>
      <c r="S166" s="206">
        <v>0</v>
      </c>
      <c r="T166" s="207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08" t="s">
        <v>118</v>
      </c>
      <c r="AT166" s="208" t="s">
        <v>120</v>
      </c>
      <c r="AU166" s="208" t="s">
        <v>23</v>
      </c>
      <c r="AY166" s="18" t="s">
        <v>119</v>
      </c>
      <c r="BE166" s="209">
        <f>IF(N166="základní",J166,0)</f>
        <v>0</v>
      </c>
      <c r="BF166" s="209">
        <f>IF(N166="snížená",J166,0)</f>
        <v>0</v>
      </c>
      <c r="BG166" s="209">
        <f>IF(N166="zákl. přenesená",J166,0)</f>
        <v>0</v>
      </c>
      <c r="BH166" s="209">
        <f>IF(N166="sníž. přenesená",J166,0)</f>
        <v>0</v>
      </c>
      <c r="BI166" s="209">
        <f>IF(N166="nulová",J166,0)</f>
        <v>0</v>
      </c>
      <c r="BJ166" s="18" t="s">
        <v>23</v>
      </c>
      <c r="BK166" s="209">
        <f>ROUND(I166*H166,2)</f>
        <v>0</v>
      </c>
      <c r="BL166" s="18" t="s">
        <v>118</v>
      </c>
      <c r="BM166" s="208" t="s">
        <v>459</v>
      </c>
    </row>
    <row r="167" s="2" customFormat="1" ht="37.8" customHeight="1">
      <c r="A167" s="39"/>
      <c r="B167" s="40"/>
      <c r="C167" s="197" t="s">
        <v>460</v>
      </c>
      <c r="D167" s="197" t="s">
        <v>120</v>
      </c>
      <c r="E167" s="198" t="s">
        <v>461</v>
      </c>
      <c r="F167" s="199" t="s">
        <v>462</v>
      </c>
      <c r="G167" s="200" t="s">
        <v>123</v>
      </c>
      <c r="H167" s="201">
        <v>50</v>
      </c>
      <c r="I167" s="202"/>
      <c r="J167" s="203">
        <f>ROUND(I167*H167,2)</f>
        <v>0</v>
      </c>
      <c r="K167" s="199" t="s">
        <v>124</v>
      </c>
      <c r="L167" s="45"/>
      <c r="M167" s="204" t="s">
        <v>22</v>
      </c>
      <c r="N167" s="205" t="s">
        <v>48</v>
      </c>
      <c r="O167" s="85"/>
      <c r="P167" s="206">
        <f>O167*H167</f>
        <v>0</v>
      </c>
      <c r="Q167" s="206">
        <v>0</v>
      </c>
      <c r="R167" s="206">
        <f>Q167*H167</f>
        <v>0</v>
      </c>
      <c r="S167" s="206">
        <v>0</v>
      </c>
      <c r="T167" s="207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08" t="s">
        <v>118</v>
      </c>
      <c r="AT167" s="208" t="s">
        <v>120</v>
      </c>
      <c r="AU167" s="208" t="s">
        <v>23</v>
      </c>
      <c r="AY167" s="18" t="s">
        <v>119</v>
      </c>
      <c r="BE167" s="209">
        <f>IF(N167="základní",J167,0)</f>
        <v>0</v>
      </c>
      <c r="BF167" s="209">
        <f>IF(N167="snížená",J167,0)</f>
        <v>0</v>
      </c>
      <c r="BG167" s="209">
        <f>IF(N167="zákl. přenesená",J167,0)</f>
        <v>0</v>
      </c>
      <c r="BH167" s="209">
        <f>IF(N167="sníž. přenesená",J167,0)</f>
        <v>0</v>
      </c>
      <c r="BI167" s="209">
        <f>IF(N167="nulová",J167,0)</f>
        <v>0</v>
      </c>
      <c r="BJ167" s="18" t="s">
        <v>23</v>
      </c>
      <c r="BK167" s="209">
        <f>ROUND(I167*H167,2)</f>
        <v>0</v>
      </c>
      <c r="BL167" s="18" t="s">
        <v>118</v>
      </c>
      <c r="BM167" s="208" t="s">
        <v>463</v>
      </c>
    </row>
    <row r="168" s="2" customFormat="1" ht="37.8" customHeight="1">
      <c r="A168" s="39"/>
      <c r="B168" s="40"/>
      <c r="C168" s="197" t="s">
        <v>464</v>
      </c>
      <c r="D168" s="197" t="s">
        <v>120</v>
      </c>
      <c r="E168" s="198" t="s">
        <v>465</v>
      </c>
      <c r="F168" s="199" t="s">
        <v>466</v>
      </c>
      <c r="G168" s="200" t="s">
        <v>123</v>
      </c>
      <c r="H168" s="201">
        <v>50</v>
      </c>
      <c r="I168" s="202"/>
      <c r="J168" s="203">
        <f>ROUND(I168*H168,2)</f>
        <v>0</v>
      </c>
      <c r="K168" s="199" t="s">
        <v>124</v>
      </c>
      <c r="L168" s="45"/>
      <c r="M168" s="204" t="s">
        <v>22</v>
      </c>
      <c r="N168" s="205" t="s">
        <v>48</v>
      </c>
      <c r="O168" s="85"/>
      <c r="P168" s="206">
        <f>O168*H168</f>
        <v>0</v>
      </c>
      <c r="Q168" s="206">
        <v>0</v>
      </c>
      <c r="R168" s="206">
        <f>Q168*H168</f>
        <v>0</v>
      </c>
      <c r="S168" s="206">
        <v>0</v>
      </c>
      <c r="T168" s="207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08" t="s">
        <v>118</v>
      </c>
      <c r="AT168" s="208" t="s">
        <v>120</v>
      </c>
      <c r="AU168" s="208" t="s">
        <v>23</v>
      </c>
      <c r="AY168" s="18" t="s">
        <v>119</v>
      </c>
      <c r="BE168" s="209">
        <f>IF(N168="základní",J168,0)</f>
        <v>0</v>
      </c>
      <c r="BF168" s="209">
        <f>IF(N168="snížená",J168,0)</f>
        <v>0</v>
      </c>
      <c r="BG168" s="209">
        <f>IF(N168="zákl. přenesená",J168,0)</f>
        <v>0</v>
      </c>
      <c r="BH168" s="209">
        <f>IF(N168="sníž. přenesená",J168,0)</f>
        <v>0</v>
      </c>
      <c r="BI168" s="209">
        <f>IF(N168="nulová",J168,0)</f>
        <v>0</v>
      </c>
      <c r="BJ168" s="18" t="s">
        <v>23</v>
      </c>
      <c r="BK168" s="209">
        <f>ROUND(I168*H168,2)</f>
        <v>0</v>
      </c>
      <c r="BL168" s="18" t="s">
        <v>118</v>
      </c>
      <c r="BM168" s="208" t="s">
        <v>467</v>
      </c>
    </row>
    <row r="169" s="2" customFormat="1" ht="37.8" customHeight="1">
      <c r="A169" s="39"/>
      <c r="B169" s="40"/>
      <c r="C169" s="197" t="s">
        <v>468</v>
      </c>
      <c r="D169" s="197" t="s">
        <v>120</v>
      </c>
      <c r="E169" s="198" t="s">
        <v>469</v>
      </c>
      <c r="F169" s="199" t="s">
        <v>470</v>
      </c>
      <c r="G169" s="200" t="s">
        <v>123</v>
      </c>
      <c r="H169" s="201">
        <v>50</v>
      </c>
      <c r="I169" s="202"/>
      <c r="J169" s="203">
        <f>ROUND(I169*H169,2)</f>
        <v>0</v>
      </c>
      <c r="K169" s="199" t="s">
        <v>124</v>
      </c>
      <c r="L169" s="45"/>
      <c r="M169" s="204" t="s">
        <v>22</v>
      </c>
      <c r="N169" s="205" t="s">
        <v>48</v>
      </c>
      <c r="O169" s="85"/>
      <c r="P169" s="206">
        <f>O169*H169</f>
        <v>0</v>
      </c>
      <c r="Q169" s="206">
        <v>0</v>
      </c>
      <c r="R169" s="206">
        <f>Q169*H169</f>
        <v>0</v>
      </c>
      <c r="S169" s="206">
        <v>0</v>
      </c>
      <c r="T169" s="207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08" t="s">
        <v>118</v>
      </c>
      <c r="AT169" s="208" t="s">
        <v>120</v>
      </c>
      <c r="AU169" s="208" t="s">
        <v>23</v>
      </c>
      <c r="AY169" s="18" t="s">
        <v>119</v>
      </c>
      <c r="BE169" s="209">
        <f>IF(N169="základní",J169,0)</f>
        <v>0</v>
      </c>
      <c r="BF169" s="209">
        <f>IF(N169="snížená",J169,0)</f>
        <v>0</v>
      </c>
      <c r="BG169" s="209">
        <f>IF(N169="zákl. přenesená",J169,0)</f>
        <v>0</v>
      </c>
      <c r="BH169" s="209">
        <f>IF(N169="sníž. přenesená",J169,0)</f>
        <v>0</v>
      </c>
      <c r="BI169" s="209">
        <f>IF(N169="nulová",J169,0)</f>
        <v>0</v>
      </c>
      <c r="BJ169" s="18" t="s">
        <v>23</v>
      </c>
      <c r="BK169" s="209">
        <f>ROUND(I169*H169,2)</f>
        <v>0</v>
      </c>
      <c r="BL169" s="18" t="s">
        <v>118</v>
      </c>
      <c r="BM169" s="208" t="s">
        <v>471</v>
      </c>
    </row>
    <row r="170" s="2" customFormat="1" ht="37.8" customHeight="1">
      <c r="A170" s="39"/>
      <c r="B170" s="40"/>
      <c r="C170" s="197" t="s">
        <v>472</v>
      </c>
      <c r="D170" s="197" t="s">
        <v>120</v>
      </c>
      <c r="E170" s="198" t="s">
        <v>473</v>
      </c>
      <c r="F170" s="199" t="s">
        <v>474</v>
      </c>
      <c r="G170" s="200" t="s">
        <v>123</v>
      </c>
      <c r="H170" s="201">
        <v>50</v>
      </c>
      <c r="I170" s="202"/>
      <c r="J170" s="203">
        <f>ROUND(I170*H170,2)</f>
        <v>0</v>
      </c>
      <c r="K170" s="199" t="s">
        <v>124</v>
      </c>
      <c r="L170" s="45"/>
      <c r="M170" s="204" t="s">
        <v>22</v>
      </c>
      <c r="N170" s="205" t="s">
        <v>48</v>
      </c>
      <c r="O170" s="85"/>
      <c r="P170" s="206">
        <f>O170*H170</f>
        <v>0</v>
      </c>
      <c r="Q170" s="206">
        <v>0</v>
      </c>
      <c r="R170" s="206">
        <f>Q170*H170</f>
        <v>0</v>
      </c>
      <c r="S170" s="206">
        <v>0</v>
      </c>
      <c r="T170" s="207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08" t="s">
        <v>118</v>
      </c>
      <c r="AT170" s="208" t="s">
        <v>120</v>
      </c>
      <c r="AU170" s="208" t="s">
        <v>23</v>
      </c>
      <c r="AY170" s="18" t="s">
        <v>119</v>
      </c>
      <c r="BE170" s="209">
        <f>IF(N170="základní",J170,0)</f>
        <v>0</v>
      </c>
      <c r="BF170" s="209">
        <f>IF(N170="snížená",J170,0)</f>
        <v>0</v>
      </c>
      <c r="BG170" s="209">
        <f>IF(N170="zákl. přenesená",J170,0)</f>
        <v>0</v>
      </c>
      <c r="BH170" s="209">
        <f>IF(N170="sníž. přenesená",J170,0)</f>
        <v>0</v>
      </c>
      <c r="BI170" s="209">
        <f>IF(N170="nulová",J170,0)</f>
        <v>0</v>
      </c>
      <c r="BJ170" s="18" t="s">
        <v>23</v>
      </c>
      <c r="BK170" s="209">
        <f>ROUND(I170*H170,2)</f>
        <v>0</v>
      </c>
      <c r="BL170" s="18" t="s">
        <v>118</v>
      </c>
      <c r="BM170" s="208" t="s">
        <v>475</v>
      </c>
    </row>
    <row r="171" s="2" customFormat="1" ht="16.5" customHeight="1">
      <c r="A171" s="39"/>
      <c r="B171" s="40"/>
      <c r="C171" s="197" t="s">
        <v>476</v>
      </c>
      <c r="D171" s="197" t="s">
        <v>120</v>
      </c>
      <c r="E171" s="198" t="s">
        <v>477</v>
      </c>
      <c r="F171" s="199" t="s">
        <v>478</v>
      </c>
      <c r="G171" s="200" t="s">
        <v>140</v>
      </c>
      <c r="H171" s="201">
        <v>40</v>
      </c>
      <c r="I171" s="202"/>
      <c r="J171" s="203">
        <f>ROUND(I171*H171,2)</f>
        <v>0</v>
      </c>
      <c r="K171" s="199" t="s">
        <v>124</v>
      </c>
      <c r="L171" s="45"/>
      <c r="M171" s="204" t="s">
        <v>22</v>
      </c>
      <c r="N171" s="205" t="s">
        <v>48</v>
      </c>
      <c r="O171" s="85"/>
      <c r="P171" s="206">
        <f>O171*H171</f>
        <v>0</v>
      </c>
      <c r="Q171" s="206">
        <v>0</v>
      </c>
      <c r="R171" s="206">
        <f>Q171*H171</f>
        <v>0</v>
      </c>
      <c r="S171" s="206">
        <v>0</v>
      </c>
      <c r="T171" s="207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08" t="s">
        <v>118</v>
      </c>
      <c r="AT171" s="208" t="s">
        <v>120</v>
      </c>
      <c r="AU171" s="208" t="s">
        <v>23</v>
      </c>
      <c r="AY171" s="18" t="s">
        <v>119</v>
      </c>
      <c r="BE171" s="209">
        <f>IF(N171="základní",J171,0)</f>
        <v>0</v>
      </c>
      <c r="BF171" s="209">
        <f>IF(N171="snížená",J171,0)</f>
        <v>0</v>
      </c>
      <c r="BG171" s="209">
        <f>IF(N171="zákl. přenesená",J171,0)</f>
        <v>0</v>
      </c>
      <c r="BH171" s="209">
        <f>IF(N171="sníž. přenesená",J171,0)</f>
        <v>0</v>
      </c>
      <c r="BI171" s="209">
        <f>IF(N171="nulová",J171,0)</f>
        <v>0</v>
      </c>
      <c r="BJ171" s="18" t="s">
        <v>23</v>
      </c>
      <c r="BK171" s="209">
        <f>ROUND(I171*H171,2)</f>
        <v>0</v>
      </c>
      <c r="BL171" s="18" t="s">
        <v>118</v>
      </c>
      <c r="BM171" s="208" t="s">
        <v>479</v>
      </c>
    </row>
    <row r="172" s="2" customFormat="1" ht="16.5" customHeight="1">
      <c r="A172" s="39"/>
      <c r="B172" s="40"/>
      <c r="C172" s="197" t="s">
        <v>480</v>
      </c>
      <c r="D172" s="197" t="s">
        <v>120</v>
      </c>
      <c r="E172" s="198" t="s">
        <v>481</v>
      </c>
      <c r="F172" s="199" t="s">
        <v>482</v>
      </c>
      <c r="G172" s="200" t="s">
        <v>140</v>
      </c>
      <c r="H172" s="201">
        <v>10</v>
      </c>
      <c r="I172" s="202"/>
      <c r="J172" s="203">
        <f>ROUND(I172*H172,2)</f>
        <v>0</v>
      </c>
      <c r="K172" s="199" t="s">
        <v>124</v>
      </c>
      <c r="L172" s="45"/>
      <c r="M172" s="204" t="s">
        <v>22</v>
      </c>
      <c r="N172" s="205" t="s">
        <v>48</v>
      </c>
      <c r="O172" s="85"/>
      <c r="P172" s="206">
        <f>O172*H172</f>
        <v>0</v>
      </c>
      <c r="Q172" s="206">
        <v>0</v>
      </c>
      <c r="R172" s="206">
        <f>Q172*H172</f>
        <v>0</v>
      </c>
      <c r="S172" s="206">
        <v>0</v>
      </c>
      <c r="T172" s="207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08" t="s">
        <v>118</v>
      </c>
      <c r="AT172" s="208" t="s">
        <v>120</v>
      </c>
      <c r="AU172" s="208" t="s">
        <v>23</v>
      </c>
      <c r="AY172" s="18" t="s">
        <v>119</v>
      </c>
      <c r="BE172" s="209">
        <f>IF(N172="základní",J172,0)</f>
        <v>0</v>
      </c>
      <c r="BF172" s="209">
        <f>IF(N172="snížená",J172,0)</f>
        <v>0</v>
      </c>
      <c r="BG172" s="209">
        <f>IF(N172="zákl. přenesená",J172,0)</f>
        <v>0</v>
      </c>
      <c r="BH172" s="209">
        <f>IF(N172="sníž. přenesená",J172,0)</f>
        <v>0</v>
      </c>
      <c r="BI172" s="209">
        <f>IF(N172="nulová",J172,0)</f>
        <v>0</v>
      </c>
      <c r="BJ172" s="18" t="s">
        <v>23</v>
      </c>
      <c r="BK172" s="209">
        <f>ROUND(I172*H172,2)</f>
        <v>0</v>
      </c>
      <c r="BL172" s="18" t="s">
        <v>118</v>
      </c>
      <c r="BM172" s="208" t="s">
        <v>483</v>
      </c>
    </row>
    <row r="173" s="2" customFormat="1" ht="21.75" customHeight="1">
      <c r="A173" s="39"/>
      <c r="B173" s="40"/>
      <c r="C173" s="197" t="s">
        <v>484</v>
      </c>
      <c r="D173" s="197" t="s">
        <v>120</v>
      </c>
      <c r="E173" s="198" t="s">
        <v>485</v>
      </c>
      <c r="F173" s="199" t="s">
        <v>486</v>
      </c>
      <c r="G173" s="200" t="s">
        <v>140</v>
      </c>
      <c r="H173" s="201">
        <v>15</v>
      </c>
      <c r="I173" s="202"/>
      <c r="J173" s="203">
        <f>ROUND(I173*H173,2)</f>
        <v>0</v>
      </c>
      <c r="K173" s="199" t="s">
        <v>124</v>
      </c>
      <c r="L173" s="45"/>
      <c r="M173" s="204" t="s">
        <v>22</v>
      </c>
      <c r="N173" s="205" t="s">
        <v>48</v>
      </c>
      <c r="O173" s="85"/>
      <c r="P173" s="206">
        <f>O173*H173</f>
        <v>0</v>
      </c>
      <c r="Q173" s="206">
        <v>0</v>
      </c>
      <c r="R173" s="206">
        <f>Q173*H173</f>
        <v>0</v>
      </c>
      <c r="S173" s="206">
        <v>0</v>
      </c>
      <c r="T173" s="207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08" t="s">
        <v>118</v>
      </c>
      <c r="AT173" s="208" t="s">
        <v>120</v>
      </c>
      <c r="AU173" s="208" t="s">
        <v>23</v>
      </c>
      <c r="AY173" s="18" t="s">
        <v>119</v>
      </c>
      <c r="BE173" s="209">
        <f>IF(N173="základní",J173,0)</f>
        <v>0</v>
      </c>
      <c r="BF173" s="209">
        <f>IF(N173="snížená",J173,0)</f>
        <v>0</v>
      </c>
      <c r="BG173" s="209">
        <f>IF(N173="zákl. přenesená",J173,0)</f>
        <v>0</v>
      </c>
      <c r="BH173" s="209">
        <f>IF(N173="sníž. přenesená",J173,0)</f>
        <v>0</v>
      </c>
      <c r="BI173" s="209">
        <f>IF(N173="nulová",J173,0)</f>
        <v>0</v>
      </c>
      <c r="BJ173" s="18" t="s">
        <v>23</v>
      </c>
      <c r="BK173" s="209">
        <f>ROUND(I173*H173,2)</f>
        <v>0</v>
      </c>
      <c r="BL173" s="18" t="s">
        <v>118</v>
      </c>
      <c r="BM173" s="208" t="s">
        <v>487</v>
      </c>
    </row>
    <row r="174" s="2" customFormat="1" ht="21.75" customHeight="1">
      <c r="A174" s="39"/>
      <c r="B174" s="40"/>
      <c r="C174" s="197" t="s">
        <v>488</v>
      </c>
      <c r="D174" s="197" t="s">
        <v>120</v>
      </c>
      <c r="E174" s="198" t="s">
        <v>489</v>
      </c>
      <c r="F174" s="199" t="s">
        <v>490</v>
      </c>
      <c r="G174" s="200" t="s">
        <v>140</v>
      </c>
      <c r="H174" s="201">
        <v>15</v>
      </c>
      <c r="I174" s="202"/>
      <c r="J174" s="203">
        <f>ROUND(I174*H174,2)</f>
        <v>0</v>
      </c>
      <c r="K174" s="199" t="s">
        <v>124</v>
      </c>
      <c r="L174" s="45"/>
      <c r="M174" s="204" t="s">
        <v>22</v>
      </c>
      <c r="N174" s="205" t="s">
        <v>48</v>
      </c>
      <c r="O174" s="85"/>
      <c r="P174" s="206">
        <f>O174*H174</f>
        <v>0</v>
      </c>
      <c r="Q174" s="206">
        <v>0</v>
      </c>
      <c r="R174" s="206">
        <f>Q174*H174</f>
        <v>0</v>
      </c>
      <c r="S174" s="206">
        <v>0</v>
      </c>
      <c r="T174" s="207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08" t="s">
        <v>118</v>
      </c>
      <c r="AT174" s="208" t="s">
        <v>120</v>
      </c>
      <c r="AU174" s="208" t="s">
        <v>23</v>
      </c>
      <c r="AY174" s="18" t="s">
        <v>119</v>
      </c>
      <c r="BE174" s="209">
        <f>IF(N174="základní",J174,0)</f>
        <v>0</v>
      </c>
      <c r="BF174" s="209">
        <f>IF(N174="snížená",J174,0)</f>
        <v>0</v>
      </c>
      <c r="BG174" s="209">
        <f>IF(N174="zákl. přenesená",J174,0)</f>
        <v>0</v>
      </c>
      <c r="BH174" s="209">
        <f>IF(N174="sníž. přenesená",J174,0)</f>
        <v>0</v>
      </c>
      <c r="BI174" s="209">
        <f>IF(N174="nulová",J174,0)</f>
        <v>0</v>
      </c>
      <c r="BJ174" s="18" t="s">
        <v>23</v>
      </c>
      <c r="BK174" s="209">
        <f>ROUND(I174*H174,2)</f>
        <v>0</v>
      </c>
      <c r="BL174" s="18" t="s">
        <v>118</v>
      </c>
      <c r="BM174" s="208" t="s">
        <v>491</v>
      </c>
    </row>
    <row r="175" s="2" customFormat="1" ht="21.75" customHeight="1">
      <c r="A175" s="39"/>
      <c r="B175" s="40"/>
      <c r="C175" s="197" t="s">
        <v>492</v>
      </c>
      <c r="D175" s="197" t="s">
        <v>120</v>
      </c>
      <c r="E175" s="198" t="s">
        <v>493</v>
      </c>
      <c r="F175" s="199" t="s">
        <v>494</v>
      </c>
      <c r="G175" s="200" t="s">
        <v>140</v>
      </c>
      <c r="H175" s="201">
        <v>15</v>
      </c>
      <c r="I175" s="202"/>
      <c r="J175" s="203">
        <f>ROUND(I175*H175,2)</f>
        <v>0</v>
      </c>
      <c r="K175" s="199" t="s">
        <v>124</v>
      </c>
      <c r="L175" s="45"/>
      <c r="M175" s="204" t="s">
        <v>22</v>
      </c>
      <c r="N175" s="205" t="s">
        <v>48</v>
      </c>
      <c r="O175" s="85"/>
      <c r="P175" s="206">
        <f>O175*H175</f>
        <v>0</v>
      </c>
      <c r="Q175" s="206">
        <v>0</v>
      </c>
      <c r="R175" s="206">
        <f>Q175*H175</f>
        <v>0</v>
      </c>
      <c r="S175" s="206">
        <v>0</v>
      </c>
      <c r="T175" s="207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08" t="s">
        <v>118</v>
      </c>
      <c r="AT175" s="208" t="s">
        <v>120</v>
      </c>
      <c r="AU175" s="208" t="s">
        <v>23</v>
      </c>
      <c r="AY175" s="18" t="s">
        <v>119</v>
      </c>
      <c r="BE175" s="209">
        <f>IF(N175="základní",J175,0)</f>
        <v>0</v>
      </c>
      <c r="BF175" s="209">
        <f>IF(N175="snížená",J175,0)</f>
        <v>0</v>
      </c>
      <c r="BG175" s="209">
        <f>IF(N175="zákl. přenesená",J175,0)</f>
        <v>0</v>
      </c>
      <c r="BH175" s="209">
        <f>IF(N175="sníž. přenesená",J175,0)</f>
        <v>0</v>
      </c>
      <c r="BI175" s="209">
        <f>IF(N175="nulová",J175,0)</f>
        <v>0</v>
      </c>
      <c r="BJ175" s="18" t="s">
        <v>23</v>
      </c>
      <c r="BK175" s="209">
        <f>ROUND(I175*H175,2)</f>
        <v>0</v>
      </c>
      <c r="BL175" s="18" t="s">
        <v>118</v>
      </c>
      <c r="BM175" s="208" t="s">
        <v>495</v>
      </c>
    </row>
    <row r="176" s="2" customFormat="1" ht="21.75" customHeight="1">
      <c r="A176" s="39"/>
      <c r="B176" s="40"/>
      <c r="C176" s="197" t="s">
        <v>496</v>
      </c>
      <c r="D176" s="197" t="s">
        <v>120</v>
      </c>
      <c r="E176" s="198" t="s">
        <v>497</v>
      </c>
      <c r="F176" s="199" t="s">
        <v>498</v>
      </c>
      <c r="G176" s="200" t="s">
        <v>140</v>
      </c>
      <c r="H176" s="201">
        <v>15</v>
      </c>
      <c r="I176" s="202"/>
      <c r="J176" s="203">
        <f>ROUND(I176*H176,2)</f>
        <v>0</v>
      </c>
      <c r="K176" s="199" t="s">
        <v>124</v>
      </c>
      <c r="L176" s="45"/>
      <c r="M176" s="204" t="s">
        <v>22</v>
      </c>
      <c r="N176" s="205" t="s">
        <v>48</v>
      </c>
      <c r="O176" s="85"/>
      <c r="P176" s="206">
        <f>O176*H176</f>
        <v>0</v>
      </c>
      <c r="Q176" s="206">
        <v>0</v>
      </c>
      <c r="R176" s="206">
        <f>Q176*H176</f>
        <v>0</v>
      </c>
      <c r="S176" s="206">
        <v>0</v>
      </c>
      <c r="T176" s="207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08" t="s">
        <v>118</v>
      </c>
      <c r="AT176" s="208" t="s">
        <v>120</v>
      </c>
      <c r="AU176" s="208" t="s">
        <v>23</v>
      </c>
      <c r="AY176" s="18" t="s">
        <v>119</v>
      </c>
      <c r="BE176" s="209">
        <f>IF(N176="základní",J176,0)</f>
        <v>0</v>
      </c>
      <c r="BF176" s="209">
        <f>IF(N176="snížená",J176,0)</f>
        <v>0</v>
      </c>
      <c r="BG176" s="209">
        <f>IF(N176="zákl. přenesená",J176,0)</f>
        <v>0</v>
      </c>
      <c r="BH176" s="209">
        <f>IF(N176="sníž. přenesená",J176,0)</f>
        <v>0</v>
      </c>
      <c r="BI176" s="209">
        <f>IF(N176="nulová",J176,0)</f>
        <v>0</v>
      </c>
      <c r="BJ176" s="18" t="s">
        <v>23</v>
      </c>
      <c r="BK176" s="209">
        <f>ROUND(I176*H176,2)</f>
        <v>0</v>
      </c>
      <c r="BL176" s="18" t="s">
        <v>118</v>
      </c>
      <c r="BM176" s="208" t="s">
        <v>499</v>
      </c>
    </row>
    <row r="177" s="2" customFormat="1" ht="16.5" customHeight="1">
      <c r="A177" s="39"/>
      <c r="B177" s="40"/>
      <c r="C177" s="197" t="s">
        <v>500</v>
      </c>
      <c r="D177" s="197" t="s">
        <v>120</v>
      </c>
      <c r="E177" s="198" t="s">
        <v>501</v>
      </c>
      <c r="F177" s="199" t="s">
        <v>502</v>
      </c>
      <c r="G177" s="200" t="s">
        <v>140</v>
      </c>
      <c r="H177" s="201">
        <v>7</v>
      </c>
      <c r="I177" s="202"/>
      <c r="J177" s="203">
        <f>ROUND(I177*H177,2)</f>
        <v>0</v>
      </c>
      <c r="K177" s="199" t="s">
        <v>124</v>
      </c>
      <c r="L177" s="45"/>
      <c r="M177" s="204" t="s">
        <v>22</v>
      </c>
      <c r="N177" s="205" t="s">
        <v>48</v>
      </c>
      <c r="O177" s="85"/>
      <c r="P177" s="206">
        <f>O177*H177</f>
        <v>0</v>
      </c>
      <c r="Q177" s="206">
        <v>0</v>
      </c>
      <c r="R177" s="206">
        <f>Q177*H177</f>
        <v>0</v>
      </c>
      <c r="S177" s="206">
        <v>0</v>
      </c>
      <c r="T177" s="207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08" t="s">
        <v>118</v>
      </c>
      <c r="AT177" s="208" t="s">
        <v>120</v>
      </c>
      <c r="AU177" s="208" t="s">
        <v>23</v>
      </c>
      <c r="AY177" s="18" t="s">
        <v>119</v>
      </c>
      <c r="BE177" s="209">
        <f>IF(N177="základní",J177,0)</f>
        <v>0</v>
      </c>
      <c r="BF177" s="209">
        <f>IF(N177="snížená",J177,0)</f>
        <v>0</v>
      </c>
      <c r="BG177" s="209">
        <f>IF(N177="zákl. přenesená",J177,0)</f>
        <v>0</v>
      </c>
      <c r="BH177" s="209">
        <f>IF(N177="sníž. přenesená",J177,0)</f>
        <v>0</v>
      </c>
      <c r="BI177" s="209">
        <f>IF(N177="nulová",J177,0)</f>
        <v>0</v>
      </c>
      <c r="BJ177" s="18" t="s">
        <v>23</v>
      </c>
      <c r="BK177" s="209">
        <f>ROUND(I177*H177,2)</f>
        <v>0</v>
      </c>
      <c r="BL177" s="18" t="s">
        <v>118</v>
      </c>
      <c r="BM177" s="208" t="s">
        <v>503</v>
      </c>
    </row>
    <row r="178" s="2" customFormat="1" ht="16.5" customHeight="1">
      <c r="A178" s="39"/>
      <c r="B178" s="40"/>
      <c r="C178" s="197" t="s">
        <v>504</v>
      </c>
      <c r="D178" s="197" t="s">
        <v>120</v>
      </c>
      <c r="E178" s="198" t="s">
        <v>505</v>
      </c>
      <c r="F178" s="199" t="s">
        <v>506</v>
      </c>
      <c r="G178" s="200" t="s">
        <v>140</v>
      </c>
      <c r="H178" s="201">
        <v>5</v>
      </c>
      <c r="I178" s="202"/>
      <c r="J178" s="203">
        <f>ROUND(I178*H178,2)</f>
        <v>0</v>
      </c>
      <c r="K178" s="199" t="s">
        <v>124</v>
      </c>
      <c r="L178" s="45"/>
      <c r="M178" s="204" t="s">
        <v>22</v>
      </c>
      <c r="N178" s="205" t="s">
        <v>48</v>
      </c>
      <c r="O178" s="85"/>
      <c r="P178" s="206">
        <f>O178*H178</f>
        <v>0</v>
      </c>
      <c r="Q178" s="206">
        <v>0</v>
      </c>
      <c r="R178" s="206">
        <f>Q178*H178</f>
        <v>0</v>
      </c>
      <c r="S178" s="206">
        <v>0</v>
      </c>
      <c r="T178" s="207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08" t="s">
        <v>118</v>
      </c>
      <c r="AT178" s="208" t="s">
        <v>120</v>
      </c>
      <c r="AU178" s="208" t="s">
        <v>23</v>
      </c>
      <c r="AY178" s="18" t="s">
        <v>119</v>
      </c>
      <c r="BE178" s="209">
        <f>IF(N178="základní",J178,0)</f>
        <v>0</v>
      </c>
      <c r="BF178" s="209">
        <f>IF(N178="snížená",J178,0)</f>
        <v>0</v>
      </c>
      <c r="BG178" s="209">
        <f>IF(N178="zákl. přenesená",J178,0)</f>
        <v>0</v>
      </c>
      <c r="BH178" s="209">
        <f>IF(N178="sníž. přenesená",J178,0)</f>
        <v>0</v>
      </c>
      <c r="BI178" s="209">
        <f>IF(N178="nulová",J178,0)</f>
        <v>0</v>
      </c>
      <c r="BJ178" s="18" t="s">
        <v>23</v>
      </c>
      <c r="BK178" s="209">
        <f>ROUND(I178*H178,2)</f>
        <v>0</v>
      </c>
      <c r="BL178" s="18" t="s">
        <v>118</v>
      </c>
      <c r="BM178" s="208" t="s">
        <v>507</v>
      </c>
    </row>
    <row r="179" s="2" customFormat="1" ht="21.75" customHeight="1">
      <c r="A179" s="39"/>
      <c r="B179" s="40"/>
      <c r="C179" s="197" t="s">
        <v>508</v>
      </c>
      <c r="D179" s="197" t="s">
        <v>120</v>
      </c>
      <c r="E179" s="198" t="s">
        <v>509</v>
      </c>
      <c r="F179" s="199" t="s">
        <v>510</v>
      </c>
      <c r="G179" s="200" t="s">
        <v>140</v>
      </c>
      <c r="H179" s="201">
        <v>8</v>
      </c>
      <c r="I179" s="202"/>
      <c r="J179" s="203">
        <f>ROUND(I179*H179,2)</f>
        <v>0</v>
      </c>
      <c r="K179" s="199" t="s">
        <v>124</v>
      </c>
      <c r="L179" s="45"/>
      <c r="M179" s="204" t="s">
        <v>22</v>
      </c>
      <c r="N179" s="205" t="s">
        <v>48</v>
      </c>
      <c r="O179" s="85"/>
      <c r="P179" s="206">
        <f>O179*H179</f>
        <v>0</v>
      </c>
      <c r="Q179" s="206">
        <v>0</v>
      </c>
      <c r="R179" s="206">
        <f>Q179*H179</f>
        <v>0</v>
      </c>
      <c r="S179" s="206">
        <v>0</v>
      </c>
      <c r="T179" s="207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08" t="s">
        <v>118</v>
      </c>
      <c r="AT179" s="208" t="s">
        <v>120</v>
      </c>
      <c r="AU179" s="208" t="s">
        <v>23</v>
      </c>
      <c r="AY179" s="18" t="s">
        <v>119</v>
      </c>
      <c r="BE179" s="209">
        <f>IF(N179="základní",J179,0)</f>
        <v>0</v>
      </c>
      <c r="BF179" s="209">
        <f>IF(N179="snížená",J179,0)</f>
        <v>0</v>
      </c>
      <c r="BG179" s="209">
        <f>IF(N179="zákl. přenesená",J179,0)</f>
        <v>0</v>
      </c>
      <c r="BH179" s="209">
        <f>IF(N179="sníž. přenesená",J179,0)</f>
        <v>0</v>
      </c>
      <c r="BI179" s="209">
        <f>IF(N179="nulová",J179,0)</f>
        <v>0</v>
      </c>
      <c r="BJ179" s="18" t="s">
        <v>23</v>
      </c>
      <c r="BK179" s="209">
        <f>ROUND(I179*H179,2)</f>
        <v>0</v>
      </c>
      <c r="BL179" s="18" t="s">
        <v>118</v>
      </c>
      <c r="BM179" s="208" t="s">
        <v>511</v>
      </c>
    </row>
    <row r="180" s="2" customFormat="1" ht="21.75" customHeight="1">
      <c r="A180" s="39"/>
      <c r="B180" s="40"/>
      <c r="C180" s="197" t="s">
        <v>512</v>
      </c>
      <c r="D180" s="197" t="s">
        <v>120</v>
      </c>
      <c r="E180" s="198" t="s">
        <v>513</v>
      </c>
      <c r="F180" s="199" t="s">
        <v>514</v>
      </c>
      <c r="G180" s="200" t="s">
        <v>140</v>
      </c>
      <c r="H180" s="201">
        <v>8</v>
      </c>
      <c r="I180" s="202"/>
      <c r="J180" s="203">
        <f>ROUND(I180*H180,2)</f>
        <v>0</v>
      </c>
      <c r="K180" s="199" t="s">
        <v>124</v>
      </c>
      <c r="L180" s="45"/>
      <c r="M180" s="204" t="s">
        <v>22</v>
      </c>
      <c r="N180" s="205" t="s">
        <v>48</v>
      </c>
      <c r="O180" s="85"/>
      <c r="P180" s="206">
        <f>O180*H180</f>
        <v>0</v>
      </c>
      <c r="Q180" s="206">
        <v>0</v>
      </c>
      <c r="R180" s="206">
        <f>Q180*H180</f>
        <v>0</v>
      </c>
      <c r="S180" s="206">
        <v>0</v>
      </c>
      <c r="T180" s="207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08" t="s">
        <v>118</v>
      </c>
      <c r="AT180" s="208" t="s">
        <v>120</v>
      </c>
      <c r="AU180" s="208" t="s">
        <v>23</v>
      </c>
      <c r="AY180" s="18" t="s">
        <v>119</v>
      </c>
      <c r="BE180" s="209">
        <f>IF(N180="základní",J180,0)</f>
        <v>0</v>
      </c>
      <c r="BF180" s="209">
        <f>IF(N180="snížená",J180,0)</f>
        <v>0</v>
      </c>
      <c r="BG180" s="209">
        <f>IF(N180="zákl. přenesená",J180,0)</f>
        <v>0</v>
      </c>
      <c r="BH180" s="209">
        <f>IF(N180="sníž. přenesená",J180,0)</f>
        <v>0</v>
      </c>
      <c r="BI180" s="209">
        <f>IF(N180="nulová",J180,0)</f>
        <v>0</v>
      </c>
      <c r="BJ180" s="18" t="s">
        <v>23</v>
      </c>
      <c r="BK180" s="209">
        <f>ROUND(I180*H180,2)</f>
        <v>0</v>
      </c>
      <c r="BL180" s="18" t="s">
        <v>118</v>
      </c>
      <c r="BM180" s="208" t="s">
        <v>515</v>
      </c>
    </row>
    <row r="181" s="2" customFormat="1" ht="16.5" customHeight="1">
      <c r="A181" s="39"/>
      <c r="B181" s="40"/>
      <c r="C181" s="197" t="s">
        <v>29</v>
      </c>
      <c r="D181" s="197" t="s">
        <v>120</v>
      </c>
      <c r="E181" s="198" t="s">
        <v>516</v>
      </c>
      <c r="F181" s="199" t="s">
        <v>517</v>
      </c>
      <c r="G181" s="200" t="s">
        <v>123</v>
      </c>
      <c r="H181" s="201">
        <v>50</v>
      </c>
      <c r="I181" s="202"/>
      <c r="J181" s="203">
        <f>ROUND(I181*H181,2)</f>
        <v>0</v>
      </c>
      <c r="K181" s="199" t="s">
        <v>124</v>
      </c>
      <c r="L181" s="45"/>
      <c r="M181" s="204" t="s">
        <v>22</v>
      </c>
      <c r="N181" s="205" t="s">
        <v>48</v>
      </c>
      <c r="O181" s="85"/>
      <c r="P181" s="206">
        <f>O181*H181</f>
        <v>0</v>
      </c>
      <c r="Q181" s="206">
        <v>0</v>
      </c>
      <c r="R181" s="206">
        <f>Q181*H181</f>
        <v>0</v>
      </c>
      <c r="S181" s="206">
        <v>0</v>
      </c>
      <c r="T181" s="207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08" t="s">
        <v>118</v>
      </c>
      <c r="AT181" s="208" t="s">
        <v>120</v>
      </c>
      <c r="AU181" s="208" t="s">
        <v>23</v>
      </c>
      <c r="AY181" s="18" t="s">
        <v>119</v>
      </c>
      <c r="BE181" s="209">
        <f>IF(N181="základní",J181,0)</f>
        <v>0</v>
      </c>
      <c r="BF181" s="209">
        <f>IF(N181="snížená",J181,0)</f>
        <v>0</v>
      </c>
      <c r="BG181" s="209">
        <f>IF(N181="zákl. přenesená",J181,0)</f>
        <v>0</v>
      </c>
      <c r="BH181" s="209">
        <f>IF(N181="sníž. přenesená",J181,0)</f>
        <v>0</v>
      </c>
      <c r="BI181" s="209">
        <f>IF(N181="nulová",J181,0)</f>
        <v>0</v>
      </c>
      <c r="BJ181" s="18" t="s">
        <v>23</v>
      </c>
      <c r="BK181" s="209">
        <f>ROUND(I181*H181,2)</f>
        <v>0</v>
      </c>
      <c r="BL181" s="18" t="s">
        <v>118</v>
      </c>
      <c r="BM181" s="208" t="s">
        <v>518</v>
      </c>
    </row>
    <row r="182" s="2" customFormat="1" ht="16.5" customHeight="1">
      <c r="A182" s="39"/>
      <c r="B182" s="40"/>
      <c r="C182" s="197" t="s">
        <v>519</v>
      </c>
      <c r="D182" s="197" t="s">
        <v>120</v>
      </c>
      <c r="E182" s="198" t="s">
        <v>520</v>
      </c>
      <c r="F182" s="199" t="s">
        <v>521</v>
      </c>
      <c r="G182" s="200" t="s">
        <v>123</v>
      </c>
      <c r="H182" s="201">
        <v>10</v>
      </c>
      <c r="I182" s="202"/>
      <c r="J182" s="203">
        <f>ROUND(I182*H182,2)</f>
        <v>0</v>
      </c>
      <c r="K182" s="199" t="s">
        <v>124</v>
      </c>
      <c r="L182" s="45"/>
      <c r="M182" s="204" t="s">
        <v>22</v>
      </c>
      <c r="N182" s="205" t="s">
        <v>48</v>
      </c>
      <c r="O182" s="85"/>
      <c r="P182" s="206">
        <f>O182*H182</f>
        <v>0</v>
      </c>
      <c r="Q182" s="206">
        <v>0</v>
      </c>
      <c r="R182" s="206">
        <f>Q182*H182</f>
        <v>0</v>
      </c>
      <c r="S182" s="206">
        <v>0</v>
      </c>
      <c r="T182" s="207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08" t="s">
        <v>118</v>
      </c>
      <c r="AT182" s="208" t="s">
        <v>120</v>
      </c>
      <c r="AU182" s="208" t="s">
        <v>23</v>
      </c>
      <c r="AY182" s="18" t="s">
        <v>119</v>
      </c>
      <c r="BE182" s="209">
        <f>IF(N182="základní",J182,0)</f>
        <v>0</v>
      </c>
      <c r="BF182" s="209">
        <f>IF(N182="snížená",J182,0)</f>
        <v>0</v>
      </c>
      <c r="BG182" s="209">
        <f>IF(N182="zákl. přenesená",J182,0)</f>
        <v>0</v>
      </c>
      <c r="BH182" s="209">
        <f>IF(N182="sníž. přenesená",J182,0)</f>
        <v>0</v>
      </c>
      <c r="BI182" s="209">
        <f>IF(N182="nulová",J182,0)</f>
        <v>0</v>
      </c>
      <c r="BJ182" s="18" t="s">
        <v>23</v>
      </c>
      <c r="BK182" s="209">
        <f>ROUND(I182*H182,2)</f>
        <v>0</v>
      </c>
      <c r="BL182" s="18" t="s">
        <v>118</v>
      </c>
      <c r="BM182" s="208" t="s">
        <v>522</v>
      </c>
    </row>
    <row r="183" s="2" customFormat="1" ht="21.75" customHeight="1">
      <c r="A183" s="39"/>
      <c r="B183" s="40"/>
      <c r="C183" s="197" t="s">
        <v>523</v>
      </c>
      <c r="D183" s="197" t="s">
        <v>120</v>
      </c>
      <c r="E183" s="198" t="s">
        <v>524</v>
      </c>
      <c r="F183" s="199" t="s">
        <v>525</v>
      </c>
      <c r="G183" s="200" t="s">
        <v>140</v>
      </c>
      <c r="H183" s="201">
        <v>5</v>
      </c>
      <c r="I183" s="202"/>
      <c r="J183" s="203">
        <f>ROUND(I183*H183,2)</f>
        <v>0</v>
      </c>
      <c r="K183" s="199" t="s">
        <v>124</v>
      </c>
      <c r="L183" s="45"/>
      <c r="M183" s="204" t="s">
        <v>22</v>
      </c>
      <c r="N183" s="205" t="s">
        <v>48</v>
      </c>
      <c r="O183" s="85"/>
      <c r="P183" s="206">
        <f>O183*H183</f>
        <v>0</v>
      </c>
      <c r="Q183" s="206">
        <v>0</v>
      </c>
      <c r="R183" s="206">
        <f>Q183*H183</f>
        <v>0</v>
      </c>
      <c r="S183" s="206">
        <v>0</v>
      </c>
      <c r="T183" s="207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08" t="s">
        <v>118</v>
      </c>
      <c r="AT183" s="208" t="s">
        <v>120</v>
      </c>
      <c r="AU183" s="208" t="s">
        <v>23</v>
      </c>
      <c r="AY183" s="18" t="s">
        <v>119</v>
      </c>
      <c r="BE183" s="209">
        <f>IF(N183="základní",J183,0)</f>
        <v>0</v>
      </c>
      <c r="BF183" s="209">
        <f>IF(N183="snížená",J183,0)</f>
        <v>0</v>
      </c>
      <c r="BG183" s="209">
        <f>IF(N183="zákl. přenesená",J183,0)</f>
        <v>0</v>
      </c>
      <c r="BH183" s="209">
        <f>IF(N183="sníž. přenesená",J183,0)</f>
        <v>0</v>
      </c>
      <c r="BI183" s="209">
        <f>IF(N183="nulová",J183,0)</f>
        <v>0</v>
      </c>
      <c r="BJ183" s="18" t="s">
        <v>23</v>
      </c>
      <c r="BK183" s="209">
        <f>ROUND(I183*H183,2)</f>
        <v>0</v>
      </c>
      <c r="BL183" s="18" t="s">
        <v>118</v>
      </c>
      <c r="BM183" s="208" t="s">
        <v>526</v>
      </c>
    </row>
    <row r="184" s="2" customFormat="1" ht="21.75" customHeight="1">
      <c r="A184" s="39"/>
      <c r="B184" s="40"/>
      <c r="C184" s="197" t="s">
        <v>527</v>
      </c>
      <c r="D184" s="197" t="s">
        <v>120</v>
      </c>
      <c r="E184" s="198" t="s">
        <v>528</v>
      </c>
      <c r="F184" s="199" t="s">
        <v>529</v>
      </c>
      <c r="G184" s="200" t="s">
        <v>140</v>
      </c>
      <c r="H184" s="201">
        <v>10</v>
      </c>
      <c r="I184" s="202"/>
      <c r="J184" s="203">
        <f>ROUND(I184*H184,2)</f>
        <v>0</v>
      </c>
      <c r="K184" s="199" t="s">
        <v>124</v>
      </c>
      <c r="L184" s="45"/>
      <c r="M184" s="204" t="s">
        <v>22</v>
      </c>
      <c r="N184" s="205" t="s">
        <v>48</v>
      </c>
      <c r="O184" s="85"/>
      <c r="P184" s="206">
        <f>O184*H184</f>
        <v>0</v>
      </c>
      <c r="Q184" s="206">
        <v>0</v>
      </c>
      <c r="R184" s="206">
        <f>Q184*H184</f>
        <v>0</v>
      </c>
      <c r="S184" s="206">
        <v>0</v>
      </c>
      <c r="T184" s="207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08" t="s">
        <v>118</v>
      </c>
      <c r="AT184" s="208" t="s">
        <v>120</v>
      </c>
      <c r="AU184" s="208" t="s">
        <v>23</v>
      </c>
      <c r="AY184" s="18" t="s">
        <v>119</v>
      </c>
      <c r="BE184" s="209">
        <f>IF(N184="základní",J184,0)</f>
        <v>0</v>
      </c>
      <c r="BF184" s="209">
        <f>IF(N184="snížená",J184,0)</f>
        <v>0</v>
      </c>
      <c r="BG184" s="209">
        <f>IF(N184="zákl. přenesená",J184,0)</f>
        <v>0</v>
      </c>
      <c r="BH184" s="209">
        <f>IF(N184="sníž. přenesená",J184,0)</f>
        <v>0</v>
      </c>
      <c r="BI184" s="209">
        <f>IF(N184="nulová",J184,0)</f>
        <v>0</v>
      </c>
      <c r="BJ184" s="18" t="s">
        <v>23</v>
      </c>
      <c r="BK184" s="209">
        <f>ROUND(I184*H184,2)</f>
        <v>0</v>
      </c>
      <c r="BL184" s="18" t="s">
        <v>118</v>
      </c>
      <c r="BM184" s="208" t="s">
        <v>530</v>
      </c>
    </row>
    <row r="185" s="2" customFormat="1" ht="21.75" customHeight="1">
      <c r="A185" s="39"/>
      <c r="B185" s="40"/>
      <c r="C185" s="197" t="s">
        <v>531</v>
      </c>
      <c r="D185" s="197" t="s">
        <v>120</v>
      </c>
      <c r="E185" s="198" t="s">
        <v>532</v>
      </c>
      <c r="F185" s="199" t="s">
        <v>533</v>
      </c>
      <c r="G185" s="200" t="s">
        <v>140</v>
      </c>
      <c r="H185" s="201">
        <v>10</v>
      </c>
      <c r="I185" s="202"/>
      <c r="J185" s="203">
        <f>ROUND(I185*H185,2)</f>
        <v>0</v>
      </c>
      <c r="K185" s="199" t="s">
        <v>124</v>
      </c>
      <c r="L185" s="45"/>
      <c r="M185" s="204" t="s">
        <v>22</v>
      </c>
      <c r="N185" s="205" t="s">
        <v>48</v>
      </c>
      <c r="O185" s="85"/>
      <c r="P185" s="206">
        <f>O185*H185</f>
        <v>0</v>
      </c>
      <c r="Q185" s="206">
        <v>0</v>
      </c>
      <c r="R185" s="206">
        <f>Q185*H185</f>
        <v>0</v>
      </c>
      <c r="S185" s="206">
        <v>0</v>
      </c>
      <c r="T185" s="207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08" t="s">
        <v>118</v>
      </c>
      <c r="AT185" s="208" t="s">
        <v>120</v>
      </c>
      <c r="AU185" s="208" t="s">
        <v>23</v>
      </c>
      <c r="AY185" s="18" t="s">
        <v>119</v>
      </c>
      <c r="BE185" s="209">
        <f>IF(N185="základní",J185,0)</f>
        <v>0</v>
      </c>
      <c r="BF185" s="209">
        <f>IF(N185="snížená",J185,0)</f>
        <v>0</v>
      </c>
      <c r="BG185" s="209">
        <f>IF(N185="zákl. přenesená",J185,0)</f>
        <v>0</v>
      </c>
      <c r="BH185" s="209">
        <f>IF(N185="sníž. přenesená",J185,0)</f>
        <v>0</v>
      </c>
      <c r="BI185" s="209">
        <f>IF(N185="nulová",J185,0)</f>
        <v>0</v>
      </c>
      <c r="BJ185" s="18" t="s">
        <v>23</v>
      </c>
      <c r="BK185" s="209">
        <f>ROUND(I185*H185,2)</f>
        <v>0</v>
      </c>
      <c r="BL185" s="18" t="s">
        <v>118</v>
      </c>
      <c r="BM185" s="208" t="s">
        <v>534</v>
      </c>
    </row>
    <row r="186" s="2" customFormat="1" ht="21.75" customHeight="1">
      <c r="A186" s="39"/>
      <c r="B186" s="40"/>
      <c r="C186" s="197" t="s">
        <v>535</v>
      </c>
      <c r="D186" s="197" t="s">
        <v>120</v>
      </c>
      <c r="E186" s="198" t="s">
        <v>536</v>
      </c>
      <c r="F186" s="199" t="s">
        <v>537</v>
      </c>
      <c r="G186" s="200" t="s">
        <v>140</v>
      </c>
      <c r="H186" s="201">
        <v>5</v>
      </c>
      <c r="I186" s="202"/>
      <c r="J186" s="203">
        <f>ROUND(I186*H186,2)</f>
        <v>0</v>
      </c>
      <c r="K186" s="199" t="s">
        <v>124</v>
      </c>
      <c r="L186" s="45"/>
      <c r="M186" s="204" t="s">
        <v>22</v>
      </c>
      <c r="N186" s="205" t="s">
        <v>48</v>
      </c>
      <c r="O186" s="85"/>
      <c r="P186" s="206">
        <f>O186*H186</f>
        <v>0</v>
      </c>
      <c r="Q186" s="206">
        <v>0</v>
      </c>
      <c r="R186" s="206">
        <f>Q186*H186</f>
        <v>0</v>
      </c>
      <c r="S186" s="206">
        <v>0</v>
      </c>
      <c r="T186" s="207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08" t="s">
        <v>118</v>
      </c>
      <c r="AT186" s="208" t="s">
        <v>120</v>
      </c>
      <c r="AU186" s="208" t="s">
        <v>23</v>
      </c>
      <c r="AY186" s="18" t="s">
        <v>119</v>
      </c>
      <c r="BE186" s="209">
        <f>IF(N186="základní",J186,0)</f>
        <v>0</v>
      </c>
      <c r="BF186" s="209">
        <f>IF(N186="snížená",J186,0)</f>
        <v>0</v>
      </c>
      <c r="BG186" s="209">
        <f>IF(N186="zákl. přenesená",J186,0)</f>
        <v>0</v>
      </c>
      <c r="BH186" s="209">
        <f>IF(N186="sníž. přenesená",J186,0)</f>
        <v>0</v>
      </c>
      <c r="BI186" s="209">
        <f>IF(N186="nulová",J186,0)</f>
        <v>0</v>
      </c>
      <c r="BJ186" s="18" t="s">
        <v>23</v>
      </c>
      <c r="BK186" s="209">
        <f>ROUND(I186*H186,2)</f>
        <v>0</v>
      </c>
      <c r="BL186" s="18" t="s">
        <v>118</v>
      </c>
      <c r="BM186" s="208" t="s">
        <v>538</v>
      </c>
    </row>
    <row r="187" s="2" customFormat="1" ht="37.8" customHeight="1">
      <c r="A187" s="39"/>
      <c r="B187" s="40"/>
      <c r="C187" s="197" t="s">
        <v>539</v>
      </c>
      <c r="D187" s="197" t="s">
        <v>120</v>
      </c>
      <c r="E187" s="198" t="s">
        <v>540</v>
      </c>
      <c r="F187" s="199" t="s">
        <v>541</v>
      </c>
      <c r="G187" s="200" t="s">
        <v>140</v>
      </c>
      <c r="H187" s="201">
        <v>50</v>
      </c>
      <c r="I187" s="202"/>
      <c r="J187" s="203">
        <f>ROUND(I187*H187,2)</f>
        <v>0</v>
      </c>
      <c r="K187" s="199" t="s">
        <v>124</v>
      </c>
      <c r="L187" s="45"/>
      <c r="M187" s="204" t="s">
        <v>22</v>
      </c>
      <c r="N187" s="205" t="s">
        <v>48</v>
      </c>
      <c r="O187" s="85"/>
      <c r="P187" s="206">
        <f>O187*H187</f>
        <v>0</v>
      </c>
      <c r="Q187" s="206">
        <v>0</v>
      </c>
      <c r="R187" s="206">
        <f>Q187*H187</f>
        <v>0</v>
      </c>
      <c r="S187" s="206">
        <v>0</v>
      </c>
      <c r="T187" s="207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08" t="s">
        <v>118</v>
      </c>
      <c r="AT187" s="208" t="s">
        <v>120</v>
      </c>
      <c r="AU187" s="208" t="s">
        <v>23</v>
      </c>
      <c r="AY187" s="18" t="s">
        <v>119</v>
      </c>
      <c r="BE187" s="209">
        <f>IF(N187="základní",J187,0)</f>
        <v>0</v>
      </c>
      <c r="BF187" s="209">
        <f>IF(N187="snížená",J187,0)</f>
        <v>0</v>
      </c>
      <c r="BG187" s="209">
        <f>IF(N187="zákl. přenesená",J187,0)</f>
        <v>0</v>
      </c>
      <c r="BH187" s="209">
        <f>IF(N187="sníž. přenesená",J187,0)</f>
        <v>0</v>
      </c>
      <c r="BI187" s="209">
        <f>IF(N187="nulová",J187,0)</f>
        <v>0</v>
      </c>
      <c r="BJ187" s="18" t="s">
        <v>23</v>
      </c>
      <c r="BK187" s="209">
        <f>ROUND(I187*H187,2)</f>
        <v>0</v>
      </c>
      <c r="BL187" s="18" t="s">
        <v>118</v>
      </c>
      <c r="BM187" s="208" t="s">
        <v>542</v>
      </c>
    </row>
    <row r="188" s="2" customFormat="1" ht="24.15" customHeight="1">
      <c r="A188" s="39"/>
      <c r="B188" s="40"/>
      <c r="C188" s="197" t="s">
        <v>543</v>
      </c>
      <c r="D188" s="197" t="s">
        <v>120</v>
      </c>
      <c r="E188" s="198" t="s">
        <v>544</v>
      </c>
      <c r="F188" s="199" t="s">
        <v>545</v>
      </c>
      <c r="G188" s="200" t="s">
        <v>123</v>
      </c>
      <c r="H188" s="201">
        <v>30</v>
      </c>
      <c r="I188" s="202"/>
      <c r="J188" s="203">
        <f>ROUND(I188*H188,2)</f>
        <v>0</v>
      </c>
      <c r="K188" s="199" t="s">
        <v>124</v>
      </c>
      <c r="L188" s="45"/>
      <c r="M188" s="204" t="s">
        <v>22</v>
      </c>
      <c r="N188" s="205" t="s">
        <v>48</v>
      </c>
      <c r="O188" s="85"/>
      <c r="P188" s="206">
        <f>O188*H188</f>
        <v>0</v>
      </c>
      <c r="Q188" s="206">
        <v>0</v>
      </c>
      <c r="R188" s="206">
        <f>Q188*H188</f>
        <v>0</v>
      </c>
      <c r="S188" s="206">
        <v>0</v>
      </c>
      <c r="T188" s="207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08" t="s">
        <v>118</v>
      </c>
      <c r="AT188" s="208" t="s">
        <v>120</v>
      </c>
      <c r="AU188" s="208" t="s">
        <v>23</v>
      </c>
      <c r="AY188" s="18" t="s">
        <v>119</v>
      </c>
      <c r="BE188" s="209">
        <f>IF(N188="základní",J188,0)</f>
        <v>0</v>
      </c>
      <c r="BF188" s="209">
        <f>IF(N188="snížená",J188,0)</f>
        <v>0</v>
      </c>
      <c r="BG188" s="209">
        <f>IF(N188="zákl. přenesená",J188,0)</f>
        <v>0</v>
      </c>
      <c r="BH188" s="209">
        <f>IF(N188="sníž. přenesená",J188,0)</f>
        <v>0</v>
      </c>
      <c r="BI188" s="209">
        <f>IF(N188="nulová",J188,0)</f>
        <v>0</v>
      </c>
      <c r="BJ188" s="18" t="s">
        <v>23</v>
      </c>
      <c r="BK188" s="209">
        <f>ROUND(I188*H188,2)</f>
        <v>0</v>
      </c>
      <c r="BL188" s="18" t="s">
        <v>118</v>
      </c>
      <c r="BM188" s="208" t="s">
        <v>546</v>
      </c>
    </row>
    <row r="189" s="2" customFormat="1" ht="16.5" customHeight="1">
      <c r="A189" s="39"/>
      <c r="B189" s="40"/>
      <c r="C189" s="197" t="s">
        <v>547</v>
      </c>
      <c r="D189" s="197" t="s">
        <v>120</v>
      </c>
      <c r="E189" s="198" t="s">
        <v>548</v>
      </c>
      <c r="F189" s="199" t="s">
        <v>549</v>
      </c>
      <c r="G189" s="200" t="s">
        <v>140</v>
      </c>
      <c r="H189" s="201">
        <v>10</v>
      </c>
      <c r="I189" s="202"/>
      <c r="J189" s="203">
        <f>ROUND(I189*H189,2)</f>
        <v>0</v>
      </c>
      <c r="K189" s="199" t="s">
        <v>124</v>
      </c>
      <c r="L189" s="45"/>
      <c r="M189" s="204" t="s">
        <v>22</v>
      </c>
      <c r="N189" s="205" t="s">
        <v>48</v>
      </c>
      <c r="O189" s="85"/>
      <c r="P189" s="206">
        <f>O189*H189</f>
        <v>0</v>
      </c>
      <c r="Q189" s="206">
        <v>0</v>
      </c>
      <c r="R189" s="206">
        <f>Q189*H189</f>
        <v>0</v>
      </c>
      <c r="S189" s="206">
        <v>0</v>
      </c>
      <c r="T189" s="207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08" t="s">
        <v>118</v>
      </c>
      <c r="AT189" s="208" t="s">
        <v>120</v>
      </c>
      <c r="AU189" s="208" t="s">
        <v>23</v>
      </c>
      <c r="AY189" s="18" t="s">
        <v>119</v>
      </c>
      <c r="BE189" s="209">
        <f>IF(N189="základní",J189,0)</f>
        <v>0</v>
      </c>
      <c r="BF189" s="209">
        <f>IF(N189="snížená",J189,0)</f>
        <v>0</v>
      </c>
      <c r="BG189" s="209">
        <f>IF(N189="zákl. přenesená",J189,0)</f>
        <v>0</v>
      </c>
      <c r="BH189" s="209">
        <f>IF(N189="sníž. přenesená",J189,0)</f>
        <v>0</v>
      </c>
      <c r="BI189" s="209">
        <f>IF(N189="nulová",J189,0)</f>
        <v>0</v>
      </c>
      <c r="BJ189" s="18" t="s">
        <v>23</v>
      </c>
      <c r="BK189" s="209">
        <f>ROUND(I189*H189,2)</f>
        <v>0</v>
      </c>
      <c r="BL189" s="18" t="s">
        <v>118</v>
      </c>
      <c r="BM189" s="208" t="s">
        <v>550</v>
      </c>
    </row>
    <row r="190" s="2" customFormat="1" ht="90" customHeight="1">
      <c r="A190" s="39"/>
      <c r="B190" s="40"/>
      <c r="C190" s="197" t="s">
        <v>551</v>
      </c>
      <c r="D190" s="197" t="s">
        <v>120</v>
      </c>
      <c r="E190" s="198" t="s">
        <v>552</v>
      </c>
      <c r="F190" s="199" t="s">
        <v>553</v>
      </c>
      <c r="G190" s="200" t="s">
        <v>140</v>
      </c>
      <c r="H190" s="201">
        <v>3</v>
      </c>
      <c r="I190" s="202"/>
      <c r="J190" s="203">
        <f>ROUND(I190*H190,2)</f>
        <v>0</v>
      </c>
      <c r="K190" s="199" t="s">
        <v>124</v>
      </c>
      <c r="L190" s="45"/>
      <c r="M190" s="204" t="s">
        <v>22</v>
      </c>
      <c r="N190" s="205" t="s">
        <v>48</v>
      </c>
      <c r="O190" s="85"/>
      <c r="P190" s="206">
        <f>O190*H190</f>
        <v>0</v>
      </c>
      <c r="Q190" s="206">
        <v>0</v>
      </c>
      <c r="R190" s="206">
        <f>Q190*H190</f>
        <v>0</v>
      </c>
      <c r="S190" s="206">
        <v>0</v>
      </c>
      <c r="T190" s="207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08" t="s">
        <v>118</v>
      </c>
      <c r="AT190" s="208" t="s">
        <v>120</v>
      </c>
      <c r="AU190" s="208" t="s">
        <v>23</v>
      </c>
      <c r="AY190" s="18" t="s">
        <v>119</v>
      </c>
      <c r="BE190" s="209">
        <f>IF(N190="základní",J190,0)</f>
        <v>0</v>
      </c>
      <c r="BF190" s="209">
        <f>IF(N190="snížená",J190,0)</f>
        <v>0</v>
      </c>
      <c r="BG190" s="209">
        <f>IF(N190="zákl. přenesená",J190,0)</f>
        <v>0</v>
      </c>
      <c r="BH190" s="209">
        <f>IF(N190="sníž. přenesená",J190,0)</f>
        <v>0</v>
      </c>
      <c r="BI190" s="209">
        <f>IF(N190="nulová",J190,0)</f>
        <v>0</v>
      </c>
      <c r="BJ190" s="18" t="s">
        <v>23</v>
      </c>
      <c r="BK190" s="209">
        <f>ROUND(I190*H190,2)</f>
        <v>0</v>
      </c>
      <c r="BL190" s="18" t="s">
        <v>118</v>
      </c>
      <c r="BM190" s="208" t="s">
        <v>554</v>
      </c>
    </row>
    <row r="191" s="2" customFormat="1" ht="16.5" customHeight="1">
      <c r="A191" s="39"/>
      <c r="B191" s="40"/>
      <c r="C191" s="197" t="s">
        <v>555</v>
      </c>
      <c r="D191" s="197" t="s">
        <v>120</v>
      </c>
      <c r="E191" s="198" t="s">
        <v>556</v>
      </c>
      <c r="F191" s="199" t="s">
        <v>557</v>
      </c>
      <c r="G191" s="200" t="s">
        <v>140</v>
      </c>
      <c r="H191" s="201">
        <v>3</v>
      </c>
      <c r="I191" s="202"/>
      <c r="J191" s="203">
        <f>ROUND(I191*H191,2)</f>
        <v>0</v>
      </c>
      <c r="K191" s="199" t="s">
        <v>124</v>
      </c>
      <c r="L191" s="45"/>
      <c r="M191" s="204" t="s">
        <v>22</v>
      </c>
      <c r="N191" s="205" t="s">
        <v>48</v>
      </c>
      <c r="O191" s="85"/>
      <c r="P191" s="206">
        <f>O191*H191</f>
        <v>0</v>
      </c>
      <c r="Q191" s="206">
        <v>0</v>
      </c>
      <c r="R191" s="206">
        <f>Q191*H191</f>
        <v>0</v>
      </c>
      <c r="S191" s="206">
        <v>0</v>
      </c>
      <c r="T191" s="207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08" t="s">
        <v>118</v>
      </c>
      <c r="AT191" s="208" t="s">
        <v>120</v>
      </c>
      <c r="AU191" s="208" t="s">
        <v>23</v>
      </c>
      <c r="AY191" s="18" t="s">
        <v>119</v>
      </c>
      <c r="BE191" s="209">
        <f>IF(N191="základní",J191,0)</f>
        <v>0</v>
      </c>
      <c r="BF191" s="209">
        <f>IF(N191="snížená",J191,0)</f>
        <v>0</v>
      </c>
      <c r="BG191" s="209">
        <f>IF(N191="zákl. přenesená",J191,0)</f>
        <v>0</v>
      </c>
      <c r="BH191" s="209">
        <f>IF(N191="sníž. přenesená",J191,0)</f>
        <v>0</v>
      </c>
      <c r="BI191" s="209">
        <f>IF(N191="nulová",J191,0)</f>
        <v>0</v>
      </c>
      <c r="BJ191" s="18" t="s">
        <v>23</v>
      </c>
      <c r="BK191" s="209">
        <f>ROUND(I191*H191,2)</f>
        <v>0</v>
      </c>
      <c r="BL191" s="18" t="s">
        <v>118</v>
      </c>
      <c r="BM191" s="208" t="s">
        <v>558</v>
      </c>
    </row>
    <row r="192" s="2" customFormat="1" ht="24.15" customHeight="1">
      <c r="A192" s="39"/>
      <c r="B192" s="40"/>
      <c r="C192" s="197" t="s">
        <v>559</v>
      </c>
      <c r="D192" s="197" t="s">
        <v>120</v>
      </c>
      <c r="E192" s="198" t="s">
        <v>560</v>
      </c>
      <c r="F192" s="199" t="s">
        <v>561</v>
      </c>
      <c r="G192" s="200" t="s">
        <v>140</v>
      </c>
      <c r="H192" s="201">
        <v>1</v>
      </c>
      <c r="I192" s="202"/>
      <c r="J192" s="203">
        <f>ROUND(I192*H192,2)</f>
        <v>0</v>
      </c>
      <c r="K192" s="199" t="s">
        <v>124</v>
      </c>
      <c r="L192" s="45"/>
      <c r="M192" s="204" t="s">
        <v>22</v>
      </c>
      <c r="N192" s="205" t="s">
        <v>48</v>
      </c>
      <c r="O192" s="85"/>
      <c r="P192" s="206">
        <f>O192*H192</f>
        <v>0</v>
      </c>
      <c r="Q192" s="206">
        <v>0</v>
      </c>
      <c r="R192" s="206">
        <f>Q192*H192</f>
        <v>0</v>
      </c>
      <c r="S192" s="206">
        <v>0</v>
      </c>
      <c r="T192" s="207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08" t="s">
        <v>118</v>
      </c>
      <c r="AT192" s="208" t="s">
        <v>120</v>
      </c>
      <c r="AU192" s="208" t="s">
        <v>23</v>
      </c>
      <c r="AY192" s="18" t="s">
        <v>119</v>
      </c>
      <c r="BE192" s="209">
        <f>IF(N192="základní",J192,0)</f>
        <v>0</v>
      </c>
      <c r="BF192" s="209">
        <f>IF(N192="snížená",J192,0)</f>
        <v>0</v>
      </c>
      <c r="BG192" s="209">
        <f>IF(N192="zákl. přenesená",J192,0)</f>
        <v>0</v>
      </c>
      <c r="BH192" s="209">
        <f>IF(N192="sníž. přenesená",J192,0)</f>
        <v>0</v>
      </c>
      <c r="BI192" s="209">
        <f>IF(N192="nulová",J192,0)</f>
        <v>0</v>
      </c>
      <c r="BJ192" s="18" t="s">
        <v>23</v>
      </c>
      <c r="BK192" s="209">
        <f>ROUND(I192*H192,2)</f>
        <v>0</v>
      </c>
      <c r="BL192" s="18" t="s">
        <v>118</v>
      </c>
      <c r="BM192" s="208" t="s">
        <v>562</v>
      </c>
    </row>
    <row r="193" s="2" customFormat="1" ht="21.75" customHeight="1">
      <c r="A193" s="39"/>
      <c r="B193" s="40"/>
      <c r="C193" s="197" t="s">
        <v>563</v>
      </c>
      <c r="D193" s="197" t="s">
        <v>120</v>
      </c>
      <c r="E193" s="198" t="s">
        <v>564</v>
      </c>
      <c r="F193" s="199" t="s">
        <v>565</v>
      </c>
      <c r="G193" s="200" t="s">
        <v>140</v>
      </c>
      <c r="H193" s="201">
        <v>50</v>
      </c>
      <c r="I193" s="202"/>
      <c r="J193" s="203">
        <f>ROUND(I193*H193,2)</f>
        <v>0</v>
      </c>
      <c r="K193" s="199" t="s">
        <v>124</v>
      </c>
      <c r="L193" s="45"/>
      <c r="M193" s="204" t="s">
        <v>22</v>
      </c>
      <c r="N193" s="205" t="s">
        <v>48</v>
      </c>
      <c r="O193" s="85"/>
      <c r="P193" s="206">
        <f>O193*H193</f>
        <v>0</v>
      </c>
      <c r="Q193" s="206">
        <v>0</v>
      </c>
      <c r="R193" s="206">
        <f>Q193*H193</f>
        <v>0</v>
      </c>
      <c r="S193" s="206">
        <v>0</v>
      </c>
      <c r="T193" s="207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08" t="s">
        <v>118</v>
      </c>
      <c r="AT193" s="208" t="s">
        <v>120</v>
      </c>
      <c r="AU193" s="208" t="s">
        <v>23</v>
      </c>
      <c r="AY193" s="18" t="s">
        <v>119</v>
      </c>
      <c r="BE193" s="209">
        <f>IF(N193="základní",J193,0)</f>
        <v>0</v>
      </c>
      <c r="BF193" s="209">
        <f>IF(N193="snížená",J193,0)</f>
        <v>0</v>
      </c>
      <c r="BG193" s="209">
        <f>IF(N193="zákl. přenesená",J193,0)</f>
        <v>0</v>
      </c>
      <c r="BH193" s="209">
        <f>IF(N193="sníž. přenesená",J193,0)</f>
        <v>0</v>
      </c>
      <c r="BI193" s="209">
        <f>IF(N193="nulová",J193,0)</f>
        <v>0</v>
      </c>
      <c r="BJ193" s="18" t="s">
        <v>23</v>
      </c>
      <c r="BK193" s="209">
        <f>ROUND(I193*H193,2)</f>
        <v>0</v>
      </c>
      <c r="BL193" s="18" t="s">
        <v>118</v>
      </c>
      <c r="BM193" s="208" t="s">
        <v>566</v>
      </c>
    </row>
    <row r="194" s="2" customFormat="1" ht="21.75" customHeight="1">
      <c r="A194" s="39"/>
      <c r="B194" s="40"/>
      <c r="C194" s="197" t="s">
        <v>567</v>
      </c>
      <c r="D194" s="197" t="s">
        <v>120</v>
      </c>
      <c r="E194" s="198" t="s">
        <v>568</v>
      </c>
      <c r="F194" s="199" t="s">
        <v>569</v>
      </c>
      <c r="G194" s="200" t="s">
        <v>140</v>
      </c>
      <c r="H194" s="201">
        <v>10</v>
      </c>
      <c r="I194" s="202"/>
      <c r="J194" s="203">
        <f>ROUND(I194*H194,2)</f>
        <v>0</v>
      </c>
      <c r="K194" s="199" t="s">
        <v>124</v>
      </c>
      <c r="L194" s="45"/>
      <c r="M194" s="204" t="s">
        <v>22</v>
      </c>
      <c r="N194" s="205" t="s">
        <v>48</v>
      </c>
      <c r="O194" s="85"/>
      <c r="P194" s="206">
        <f>O194*H194</f>
        <v>0</v>
      </c>
      <c r="Q194" s="206">
        <v>0</v>
      </c>
      <c r="R194" s="206">
        <f>Q194*H194</f>
        <v>0</v>
      </c>
      <c r="S194" s="206">
        <v>0</v>
      </c>
      <c r="T194" s="207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08" t="s">
        <v>118</v>
      </c>
      <c r="AT194" s="208" t="s">
        <v>120</v>
      </c>
      <c r="AU194" s="208" t="s">
        <v>23</v>
      </c>
      <c r="AY194" s="18" t="s">
        <v>119</v>
      </c>
      <c r="BE194" s="209">
        <f>IF(N194="základní",J194,0)</f>
        <v>0</v>
      </c>
      <c r="BF194" s="209">
        <f>IF(N194="snížená",J194,0)</f>
        <v>0</v>
      </c>
      <c r="BG194" s="209">
        <f>IF(N194="zákl. přenesená",J194,0)</f>
        <v>0</v>
      </c>
      <c r="BH194" s="209">
        <f>IF(N194="sníž. přenesená",J194,0)</f>
        <v>0</v>
      </c>
      <c r="BI194" s="209">
        <f>IF(N194="nulová",J194,0)</f>
        <v>0</v>
      </c>
      <c r="BJ194" s="18" t="s">
        <v>23</v>
      </c>
      <c r="BK194" s="209">
        <f>ROUND(I194*H194,2)</f>
        <v>0</v>
      </c>
      <c r="BL194" s="18" t="s">
        <v>118</v>
      </c>
      <c r="BM194" s="208" t="s">
        <v>570</v>
      </c>
    </row>
    <row r="195" s="2" customFormat="1" ht="21.75" customHeight="1">
      <c r="A195" s="39"/>
      <c r="B195" s="40"/>
      <c r="C195" s="197" t="s">
        <v>571</v>
      </c>
      <c r="D195" s="197" t="s">
        <v>120</v>
      </c>
      <c r="E195" s="198" t="s">
        <v>572</v>
      </c>
      <c r="F195" s="199" t="s">
        <v>573</v>
      </c>
      <c r="G195" s="200" t="s">
        <v>140</v>
      </c>
      <c r="H195" s="201">
        <v>50</v>
      </c>
      <c r="I195" s="202"/>
      <c r="J195" s="203">
        <f>ROUND(I195*H195,2)</f>
        <v>0</v>
      </c>
      <c r="K195" s="199" t="s">
        <v>124</v>
      </c>
      <c r="L195" s="45"/>
      <c r="M195" s="204" t="s">
        <v>22</v>
      </c>
      <c r="N195" s="205" t="s">
        <v>48</v>
      </c>
      <c r="O195" s="85"/>
      <c r="P195" s="206">
        <f>O195*H195</f>
        <v>0</v>
      </c>
      <c r="Q195" s="206">
        <v>0</v>
      </c>
      <c r="R195" s="206">
        <f>Q195*H195</f>
        <v>0</v>
      </c>
      <c r="S195" s="206">
        <v>0</v>
      </c>
      <c r="T195" s="207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08" t="s">
        <v>118</v>
      </c>
      <c r="AT195" s="208" t="s">
        <v>120</v>
      </c>
      <c r="AU195" s="208" t="s">
        <v>23</v>
      </c>
      <c r="AY195" s="18" t="s">
        <v>119</v>
      </c>
      <c r="BE195" s="209">
        <f>IF(N195="základní",J195,0)</f>
        <v>0</v>
      </c>
      <c r="BF195" s="209">
        <f>IF(N195="snížená",J195,0)</f>
        <v>0</v>
      </c>
      <c r="BG195" s="209">
        <f>IF(N195="zákl. přenesená",J195,0)</f>
        <v>0</v>
      </c>
      <c r="BH195" s="209">
        <f>IF(N195="sníž. přenesená",J195,0)</f>
        <v>0</v>
      </c>
      <c r="BI195" s="209">
        <f>IF(N195="nulová",J195,0)</f>
        <v>0</v>
      </c>
      <c r="BJ195" s="18" t="s">
        <v>23</v>
      </c>
      <c r="BK195" s="209">
        <f>ROUND(I195*H195,2)</f>
        <v>0</v>
      </c>
      <c r="BL195" s="18" t="s">
        <v>118</v>
      </c>
      <c r="BM195" s="208" t="s">
        <v>574</v>
      </c>
    </row>
    <row r="196" s="2" customFormat="1" ht="21.75" customHeight="1">
      <c r="A196" s="39"/>
      <c r="B196" s="40"/>
      <c r="C196" s="197" t="s">
        <v>575</v>
      </c>
      <c r="D196" s="197" t="s">
        <v>120</v>
      </c>
      <c r="E196" s="198" t="s">
        <v>576</v>
      </c>
      <c r="F196" s="199" t="s">
        <v>577</v>
      </c>
      <c r="G196" s="200" t="s">
        <v>140</v>
      </c>
      <c r="H196" s="201">
        <v>40</v>
      </c>
      <c r="I196" s="202"/>
      <c r="J196" s="203">
        <f>ROUND(I196*H196,2)</f>
        <v>0</v>
      </c>
      <c r="K196" s="199" t="s">
        <v>124</v>
      </c>
      <c r="L196" s="45"/>
      <c r="M196" s="204" t="s">
        <v>22</v>
      </c>
      <c r="N196" s="205" t="s">
        <v>48</v>
      </c>
      <c r="O196" s="85"/>
      <c r="P196" s="206">
        <f>O196*H196</f>
        <v>0</v>
      </c>
      <c r="Q196" s="206">
        <v>0</v>
      </c>
      <c r="R196" s="206">
        <f>Q196*H196</f>
        <v>0</v>
      </c>
      <c r="S196" s="206">
        <v>0</v>
      </c>
      <c r="T196" s="207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08" t="s">
        <v>118</v>
      </c>
      <c r="AT196" s="208" t="s">
        <v>120</v>
      </c>
      <c r="AU196" s="208" t="s">
        <v>23</v>
      </c>
      <c r="AY196" s="18" t="s">
        <v>119</v>
      </c>
      <c r="BE196" s="209">
        <f>IF(N196="základní",J196,0)</f>
        <v>0</v>
      </c>
      <c r="BF196" s="209">
        <f>IF(N196="snížená",J196,0)</f>
        <v>0</v>
      </c>
      <c r="BG196" s="209">
        <f>IF(N196="zákl. přenesená",J196,0)</f>
        <v>0</v>
      </c>
      <c r="BH196" s="209">
        <f>IF(N196="sníž. přenesená",J196,0)</f>
        <v>0</v>
      </c>
      <c r="BI196" s="209">
        <f>IF(N196="nulová",J196,0)</f>
        <v>0</v>
      </c>
      <c r="BJ196" s="18" t="s">
        <v>23</v>
      </c>
      <c r="BK196" s="209">
        <f>ROUND(I196*H196,2)</f>
        <v>0</v>
      </c>
      <c r="BL196" s="18" t="s">
        <v>118</v>
      </c>
      <c r="BM196" s="208" t="s">
        <v>578</v>
      </c>
    </row>
    <row r="197" s="2" customFormat="1" ht="21.75" customHeight="1">
      <c r="A197" s="39"/>
      <c r="B197" s="40"/>
      <c r="C197" s="197" t="s">
        <v>579</v>
      </c>
      <c r="D197" s="197" t="s">
        <v>120</v>
      </c>
      <c r="E197" s="198" t="s">
        <v>580</v>
      </c>
      <c r="F197" s="199" t="s">
        <v>581</v>
      </c>
      <c r="G197" s="200" t="s">
        <v>140</v>
      </c>
      <c r="H197" s="201">
        <v>30</v>
      </c>
      <c r="I197" s="202"/>
      <c r="J197" s="203">
        <f>ROUND(I197*H197,2)</f>
        <v>0</v>
      </c>
      <c r="K197" s="199" t="s">
        <v>124</v>
      </c>
      <c r="L197" s="45"/>
      <c r="M197" s="204" t="s">
        <v>22</v>
      </c>
      <c r="N197" s="205" t="s">
        <v>48</v>
      </c>
      <c r="O197" s="85"/>
      <c r="P197" s="206">
        <f>O197*H197</f>
        <v>0</v>
      </c>
      <c r="Q197" s="206">
        <v>0</v>
      </c>
      <c r="R197" s="206">
        <f>Q197*H197</f>
        <v>0</v>
      </c>
      <c r="S197" s="206">
        <v>0</v>
      </c>
      <c r="T197" s="207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08" t="s">
        <v>118</v>
      </c>
      <c r="AT197" s="208" t="s">
        <v>120</v>
      </c>
      <c r="AU197" s="208" t="s">
        <v>23</v>
      </c>
      <c r="AY197" s="18" t="s">
        <v>119</v>
      </c>
      <c r="BE197" s="209">
        <f>IF(N197="základní",J197,0)</f>
        <v>0</v>
      </c>
      <c r="BF197" s="209">
        <f>IF(N197="snížená",J197,0)</f>
        <v>0</v>
      </c>
      <c r="BG197" s="209">
        <f>IF(N197="zákl. přenesená",J197,0)</f>
        <v>0</v>
      </c>
      <c r="BH197" s="209">
        <f>IF(N197="sníž. přenesená",J197,0)</f>
        <v>0</v>
      </c>
      <c r="BI197" s="209">
        <f>IF(N197="nulová",J197,0)</f>
        <v>0</v>
      </c>
      <c r="BJ197" s="18" t="s">
        <v>23</v>
      </c>
      <c r="BK197" s="209">
        <f>ROUND(I197*H197,2)</f>
        <v>0</v>
      </c>
      <c r="BL197" s="18" t="s">
        <v>118</v>
      </c>
      <c r="BM197" s="208" t="s">
        <v>582</v>
      </c>
    </row>
    <row r="198" s="2" customFormat="1" ht="21.75" customHeight="1">
      <c r="A198" s="39"/>
      <c r="B198" s="40"/>
      <c r="C198" s="197" t="s">
        <v>583</v>
      </c>
      <c r="D198" s="197" t="s">
        <v>120</v>
      </c>
      <c r="E198" s="198" t="s">
        <v>584</v>
      </c>
      <c r="F198" s="199" t="s">
        <v>585</v>
      </c>
      <c r="G198" s="200" t="s">
        <v>140</v>
      </c>
      <c r="H198" s="201">
        <v>10</v>
      </c>
      <c r="I198" s="202"/>
      <c r="J198" s="203">
        <f>ROUND(I198*H198,2)</f>
        <v>0</v>
      </c>
      <c r="K198" s="199" t="s">
        <v>124</v>
      </c>
      <c r="L198" s="45"/>
      <c r="M198" s="204" t="s">
        <v>22</v>
      </c>
      <c r="N198" s="205" t="s">
        <v>48</v>
      </c>
      <c r="O198" s="85"/>
      <c r="P198" s="206">
        <f>O198*H198</f>
        <v>0</v>
      </c>
      <c r="Q198" s="206">
        <v>0</v>
      </c>
      <c r="R198" s="206">
        <f>Q198*H198</f>
        <v>0</v>
      </c>
      <c r="S198" s="206">
        <v>0</v>
      </c>
      <c r="T198" s="207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08" t="s">
        <v>118</v>
      </c>
      <c r="AT198" s="208" t="s">
        <v>120</v>
      </c>
      <c r="AU198" s="208" t="s">
        <v>23</v>
      </c>
      <c r="AY198" s="18" t="s">
        <v>119</v>
      </c>
      <c r="BE198" s="209">
        <f>IF(N198="základní",J198,0)</f>
        <v>0</v>
      </c>
      <c r="BF198" s="209">
        <f>IF(N198="snížená",J198,0)</f>
        <v>0</v>
      </c>
      <c r="BG198" s="209">
        <f>IF(N198="zákl. přenesená",J198,0)</f>
        <v>0</v>
      </c>
      <c r="BH198" s="209">
        <f>IF(N198="sníž. přenesená",J198,0)</f>
        <v>0</v>
      </c>
      <c r="BI198" s="209">
        <f>IF(N198="nulová",J198,0)</f>
        <v>0</v>
      </c>
      <c r="BJ198" s="18" t="s">
        <v>23</v>
      </c>
      <c r="BK198" s="209">
        <f>ROUND(I198*H198,2)</f>
        <v>0</v>
      </c>
      <c r="BL198" s="18" t="s">
        <v>118</v>
      </c>
      <c r="BM198" s="208" t="s">
        <v>586</v>
      </c>
    </row>
    <row r="199" s="2" customFormat="1" ht="21.75" customHeight="1">
      <c r="A199" s="39"/>
      <c r="B199" s="40"/>
      <c r="C199" s="197" t="s">
        <v>587</v>
      </c>
      <c r="D199" s="197" t="s">
        <v>120</v>
      </c>
      <c r="E199" s="198" t="s">
        <v>588</v>
      </c>
      <c r="F199" s="199" t="s">
        <v>589</v>
      </c>
      <c r="G199" s="200" t="s">
        <v>140</v>
      </c>
      <c r="H199" s="201">
        <v>5</v>
      </c>
      <c r="I199" s="202"/>
      <c r="J199" s="203">
        <f>ROUND(I199*H199,2)</f>
        <v>0</v>
      </c>
      <c r="K199" s="199" t="s">
        <v>124</v>
      </c>
      <c r="L199" s="45"/>
      <c r="M199" s="204" t="s">
        <v>22</v>
      </c>
      <c r="N199" s="205" t="s">
        <v>48</v>
      </c>
      <c r="O199" s="85"/>
      <c r="P199" s="206">
        <f>O199*H199</f>
        <v>0</v>
      </c>
      <c r="Q199" s="206">
        <v>0</v>
      </c>
      <c r="R199" s="206">
        <f>Q199*H199</f>
        <v>0</v>
      </c>
      <c r="S199" s="206">
        <v>0</v>
      </c>
      <c r="T199" s="207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08" t="s">
        <v>118</v>
      </c>
      <c r="AT199" s="208" t="s">
        <v>120</v>
      </c>
      <c r="AU199" s="208" t="s">
        <v>23</v>
      </c>
      <c r="AY199" s="18" t="s">
        <v>119</v>
      </c>
      <c r="BE199" s="209">
        <f>IF(N199="základní",J199,0)</f>
        <v>0</v>
      </c>
      <c r="BF199" s="209">
        <f>IF(N199="snížená",J199,0)</f>
        <v>0</v>
      </c>
      <c r="BG199" s="209">
        <f>IF(N199="zákl. přenesená",J199,0)</f>
        <v>0</v>
      </c>
      <c r="BH199" s="209">
        <f>IF(N199="sníž. přenesená",J199,0)</f>
        <v>0</v>
      </c>
      <c r="BI199" s="209">
        <f>IF(N199="nulová",J199,0)</f>
        <v>0</v>
      </c>
      <c r="BJ199" s="18" t="s">
        <v>23</v>
      </c>
      <c r="BK199" s="209">
        <f>ROUND(I199*H199,2)</f>
        <v>0</v>
      </c>
      <c r="BL199" s="18" t="s">
        <v>118</v>
      </c>
      <c r="BM199" s="208" t="s">
        <v>590</v>
      </c>
    </row>
    <row r="200" s="2" customFormat="1" ht="24.15" customHeight="1">
      <c r="A200" s="39"/>
      <c r="B200" s="40"/>
      <c r="C200" s="197" t="s">
        <v>591</v>
      </c>
      <c r="D200" s="197" t="s">
        <v>120</v>
      </c>
      <c r="E200" s="198" t="s">
        <v>592</v>
      </c>
      <c r="F200" s="199" t="s">
        <v>593</v>
      </c>
      <c r="G200" s="200" t="s">
        <v>123</v>
      </c>
      <c r="H200" s="201">
        <v>120</v>
      </c>
      <c r="I200" s="202"/>
      <c r="J200" s="203">
        <f>ROUND(I200*H200,2)</f>
        <v>0</v>
      </c>
      <c r="K200" s="199" t="s">
        <v>124</v>
      </c>
      <c r="L200" s="45"/>
      <c r="M200" s="204" t="s">
        <v>22</v>
      </c>
      <c r="N200" s="205" t="s">
        <v>48</v>
      </c>
      <c r="O200" s="85"/>
      <c r="P200" s="206">
        <f>O200*H200</f>
        <v>0</v>
      </c>
      <c r="Q200" s="206">
        <v>0</v>
      </c>
      <c r="R200" s="206">
        <f>Q200*H200</f>
        <v>0</v>
      </c>
      <c r="S200" s="206">
        <v>0</v>
      </c>
      <c r="T200" s="207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08" t="s">
        <v>118</v>
      </c>
      <c r="AT200" s="208" t="s">
        <v>120</v>
      </c>
      <c r="AU200" s="208" t="s">
        <v>23</v>
      </c>
      <c r="AY200" s="18" t="s">
        <v>119</v>
      </c>
      <c r="BE200" s="209">
        <f>IF(N200="základní",J200,0)</f>
        <v>0</v>
      </c>
      <c r="BF200" s="209">
        <f>IF(N200="snížená",J200,0)</f>
        <v>0</v>
      </c>
      <c r="BG200" s="209">
        <f>IF(N200="zákl. přenesená",J200,0)</f>
        <v>0</v>
      </c>
      <c r="BH200" s="209">
        <f>IF(N200="sníž. přenesená",J200,0)</f>
        <v>0</v>
      </c>
      <c r="BI200" s="209">
        <f>IF(N200="nulová",J200,0)</f>
        <v>0</v>
      </c>
      <c r="BJ200" s="18" t="s">
        <v>23</v>
      </c>
      <c r="BK200" s="209">
        <f>ROUND(I200*H200,2)</f>
        <v>0</v>
      </c>
      <c r="BL200" s="18" t="s">
        <v>118</v>
      </c>
      <c r="BM200" s="208" t="s">
        <v>594</v>
      </c>
    </row>
    <row r="201" s="2" customFormat="1" ht="24.15" customHeight="1">
      <c r="A201" s="39"/>
      <c r="B201" s="40"/>
      <c r="C201" s="210" t="s">
        <v>595</v>
      </c>
      <c r="D201" s="210" t="s">
        <v>596</v>
      </c>
      <c r="E201" s="211" t="s">
        <v>597</v>
      </c>
      <c r="F201" s="212" t="s">
        <v>598</v>
      </c>
      <c r="G201" s="213" t="s">
        <v>123</v>
      </c>
      <c r="H201" s="214">
        <v>120</v>
      </c>
      <c r="I201" s="215"/>
      <c r="J201" s="216">
        <f>ROUND(I201*H201,2)</f>
        <v>0</v>
      </c>
      <c r="K201" s="212" t="s">
        <v>124</v>
      </c>
      <c r="L201" s="217"/>
      <c r="M201" s="218" t="s">
        <v>22</v>
      </c>
      <c r="N201" s="219" t="s">
        <v>48</v>
      </c>
      <c r="O201" s="85"/>
      <c r="P201" s="206">
        <f>O201*H201</f>
        <v>0</v>
      </c>
      <c r="Q201" s="206">
        <v>0</v>
      </c>
      <c r="R201" s="206">
        <f>Q201*H201</f>
        <v>0</v>
      </c>
      <c r="S201" s="206">
        <v>0</v>
      </c>
      <c r="T201" s="207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08" t="s">
        <v>599</v>
      </c>
      <c r="AT201" s="208" t="s">
        <v>596</v>
      </c>
      <c r="AU201" s="208" t="s">
        <v>23</v>
      </c>
      <c r="AY201" s="18" t="s">
        <v>119</v>
      </c>
      <c r="BE201" s="209">
        <f>IF(N201="základní",J201,0)</f>
        <v>0</v>
      </c>
      <c r="BF201" s="209">
        <f>IF(N201="snížená",J201,0)</f>
        <v>0</v>
      </c>
      <c r="BG201" s="209">
        <f>IF(N201="zákl. přenesená",J201,0)</f>
        <v>0</v>
      </c>
      <c r="BH201" s="209">
        <f>IF(N201="sníž. přenesená",J201,0)</f>
        <v>0</v>
      </c>
      <c r="BI201" s="209">
        <f>IF(N201="nulová",J201,0)</f>
        <v>0</v>
      </c>
      <c r="BJ201" s="18" t="s">
        <v>23</v>
      </c>
      <c r="BK201" s="209">
        <f>ROUND(I201*H201,2)</f>
        <v>0</v>
      </c>
      <c r="BL201" s="18" t="s">
        <v>599</v>
      </c>
      <c r="BM201" s="208" t="s">
        <v>600</v>
      </c>
    </row>
    <row r="202" s="2" customFormat="1" ht="78" customHeight="1">
      <c r="A202" s="39"/>
      <c r="B202" s="40"/>
      <c r="C202" s="197" t="s">
        <v>601</v>
      </c>
      <c r="D202" s="197" t="s">
        <v>120</v>
      </c>
      <c r="E202" s="198" t="s">
        <v>602</v>
      </c>
      <c r="F202" s="199" t="s">
        <v>603</v>
      </c>
      <c r="G202" s="200" t="s">
        <v>604</v>
      </c>
      <c r="H202" s="201">
        <v>7</v>
      </c>
      <c r="I202" s="202"/>
      <c r="J202" s="203">
        <f>ROUND(I202*H202,2)</f>
        <v>0</v>
      </c>
      <c r="K202" s="199" t="s">
        <v>124</v>
      </c>
      <c r="L202" s="45"/>
      <c r="M202" s="204" t="s">
        <v>22</v>
      </c>
      <c r="N202" s="205" t="s">
        <v>48</v>
      </c>
      <c r="O202" s="85"/>
      <c r="P202" s="206">
        <f>O202*H202</f>
        <v>0</v>
      </c>
      <c r="Q202" s="206">
        <v>0</v>
      </c>
      <c r="R202" s="206">
        <f>Q202*H202</f>
        <v>0</v>
      </c>
      <c r="S202" s="206">
        <v>0</v>
      </c>
      <c r="T202" s="207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08" t="s">
        <v>118</v>
      </c>
      <c r="AT202" s="208" t="s">
        <v>120</v>
      </c>
      <c r="AU202" s="208" t="s">
        <v>23</v>
      </c>
      <c r="AY202" s="18" t="s">
        <v>119</v>
      </c>
      <c r="BE202" s="209">
        <f>IF(N202="základní",J202,0)</f>
        <v>0</v>
      </c>
      <c r="BF202" s="209">
        <f>IF(N202="snížená",J202,0)</f>
        <v>0</v>
      </c>
      <c r="BG202" s="209">
        <f>IF(N202="zákl. přenesená",J202,0)</f>
        <v>0</v>
      </c>
      <c r="BH202" s="209">
        <f>IF(N202="sníž. přenesená",J202,0)</f>
        <v>0</v>
      </c>
      <c r="BI202" s="209">
        <f>IF(N202="nulová",J202,0)</f>
        <v>0</v>
      </c>
      <c r="BJ202" s="18" t="s">
        <v>23</v>
      </c>
      <c r="BK202" s="209">
        <f>ROUND(I202*H202,2)</f>
        <v>0</v>
      </c>
      <c r="BL202" s="18" t="s">
        <v>118</v>
      </c>
      <c r="BM202" s="208" t="s">
        <v>605</v>
      </c>
    </row>
    <row r="203" s="2" customFormat="1" ht="76.35" customHeight="1">
      <c r="A203" s="39"/>
      <c r="B203" s="40"/>
      <c r="C203" s="197" t="s">
        <v>606</v>
      </c>
      <c r="D203" s="197" t="s">
        <v>120</v>
      </c>
      <c r="E203" s="198" t="s">
        <v>607</v>
      </c>
      <c r="F203" s="199" t="s">
        <v>608</v>
      </c>
      <c r="G203" s="200" t="s">
        <v>604</v>
      </c>
      <c r="H203" s="201">
        <v>7</v>
      </c>
      <c r="I203" s="202"/>
      <c r="J203" s="203">
        <f>ROUND(I203*H203,2)</f>
        <v>0</v>
      </c>
      <c r="K203" s="199" t="s">
        <v>124</v>
      </c>
      <c r="L203" s="45"/>
      <c r="M203" s="204" t="s">
        <v>22</v>
      </c>
      <c r="N203" s="205" t="s">
        <v>48</v>
      </c>
      <c r="O203" s="85"/>
      <c r="P203" s="206">
        <f>O203*H203</f>
        <v>0</v>
      </c>
      <c r="Q203" s="206">
        <v>0</v>
      </c>
      <c r="R203" s="206">
        <f>Q203*H203</f>
        <v>0</v>
      </c>
      <c r="S203" s="206">
        <v>0</v>
      </c>
      <c r="T203" s="207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08" t="s">
        <v>118</v>
      </c>
      <c r="AT203" s="208" t="s">
        <v>120</v>
      </c>
      <c r="AU203" s="208" t="s">
        <v>23</v>
      </c>
      <c r="AY203" s="18" t="s">
        <v>119</v>
      </c>
      <c r="BE203" s="209">
        <f>IF(N203="základní",J203,0)</f>
        <v>0</v>
      </c>
      <c r="BF203" s="209">
        <f>IF(N203="snížená",J203,0)</f>
        <v>0</v>
      </c>
      <c r="BG203" s="209">
        <f>IF(N203="zákl. přenesená",J203,0)</f>
        <v>0</v>
      </c>
      <c r="BH203" s="209">
        <f>IF(N203="sníž. přenesená",J203,0)</f>
        <v>0</v>
      </c>
      <c r="BI203" s="209">
        <f>IF(N203="nulová",J203,0)</f>
        <v>0</v>
      </c>
      <c r="BJ203" s="18" t="s">
        <v>23</v>
      </c>
      <c r="BK203" s="209">
        <f>ROUND(I203*H203,2)</f>
        <v>0</v>
      </c>
      <c r="BL203" s="18" t="s">
        <v>118</v>
      </c>
      <c r="BM203" s="208" t="s">
        <v>609</v>
      </c>
    </row>
    <row r="204" s="2" customFormat="1" ht="66.75" customHeight="1">
      <c r="A204" s="39"/>
      <c r="B204" s="40"/>
      <c r="C204" s="197" t="s">
        <v>610</v>
      </c>
      <c r="D204" s="197" t="s">
        <v>120</v>
      </c>
      <c r="E204" s="198" t="s">
        <v>611</v>
      </c>
      <c r="F204" s="199" t="s">
        <v>612</v>
      </c>
      <c r="G204" s="200" t="s">
        <v>132</v>
      </c>
      <c r="H204" s="201">
        <v>7</v>
      </c>
      <c r="I204" s="202"/>
      <c r="J204" s="203">
        <f>ROUND(I204*H204,2)</f>
        <v>0</v>
      </c>
      <c r="K204" s="199" t="s">
        <v>124</v>
      </c>
      <c r="L204" s="45"/>
      <c r="M204" s="204" t="s">
        <v>22</v>
      </c>
      <c r="N204" s="205" t="s">
        <v>48</v>
      </c>
      <c r="O204" s="85"/>
      <c r="P204" s="206">
        <f>O204*H204</f>
        <v>0</v>
      </c>
      <c r="Q204" s="206">
        <v>0</v>
      </c>
      <c r="R204" s="206">
        <f>Q204*H204</f>
        <v>0</v>
      </c>
      <c r="S204" s="206">
        <v>0</v>
      </c>
      <c r="T204" s="207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08" t="s">
        <v>118</v>
      </c>
      <c r="AT204" s="208" t="s">
        <v>120</v>
      </c>
      <c r="AU204" s="208" t="s">
        <v>23</v>
      </c>
      <c r="AY204" s="18" t="s">
        <v>119</v>
      </c>
      <c r="BE204" s="209">
        <f>IF(N204="základní",J204,0)</f>
        <v>0</v>
      </c>
      <c r="BF204" s="209">
        <f>IF(N204="snížená",J204,0)</f>
        <v>0</v>
      </c>
      <c r="BG204" s="209">
        <f>IF(N204="zákl. přenesená",J204,0)</f>
        <v>0</v>
      </c>
      <c r="BH204" s="209">
        <f>IF(N204="sníž. přenesená",J204,0)</f>
        <v>0</v>
      </c>
      <c r="BI204" s="209">
        <f>IF(N204="nulová",J204,0)</f>
        <v>0</v>
      </c>
      <c r="BJ204" s="18" t="s">
        <v>23</v>
      </c>
      <c r="BK204" s="209">
        <f>ROUND(I204*H204,2)</f>
        <v>0</v>
      </c>
      <c r="BL204" s="18" t="s">
        <v>118</v>
      </c>
      <c r="BM204" s="208" t="s">
        <v>613</v>
      </c>
    </row>
    <row r="205" s="2" customFormat="1" ht="134.25" customHeight="1">
      <c r="A205" s="39"/>
      <c r="B205" s="40"/>
      <c r="C205" s="197" t="s">
        <v>614</v>
      </c>
      <c r="D205" s="197" t="s">
        <v>120</v>
      </c>
      <c r="E205" s="198" t="s">
        <v>615</v>
      </c>
      <c r="F205" s="199" t="s">
        <v>616</v>
      </c>
      <c r="G205" s="200" t="s">
        <v>132</v>
      </c>
      <c r="H205" s="201">
        <v>7</v>
      </c>
      <c r="I205" s="202"/>
      <c r="J205" s="203">
        <f>ROUND(I205*H205,2)</f>
        <v>0</v>
      </c>
      <c r="K205" s="199" t="s">
        <v>124</v>
      </c>
      <c r="L205" s="45"/>
      <c r="M205" s="204" t="s">
        <v>22</v>
      </c>
      <c r="N205" s="205" t="s">
        <v>48</v>
      </c>
      <c r="O205" s="85"/>
      <c r="P205" s="206">
        <f>O205*H205</f>
        <v>0</v>
      </c>
      <c r="Q205" s="206">
        <v>0</v>
      </c>
      <c r="R205" s="206">
        <f>Q205*H205</f>
        <v>0</v>
      </c>
      <c r="S205" s="206">
        <v>0</v>
      </c>
      <c r="T205" s="207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08" t="s">
        <v>118</v>
      </c>
      <c r="AT205" s="208" t="s">
        <v>120</v>
      </c>
      <c r="AU205" s="208" t="s">
        <v>23</v>
      </c>
      <c r="AY205" s="18" t="s">
        <v>119</v>
      </c>
      <c r="BE205" s="209">
        <f>IF(N205="základní",J205,0)</f>
        <v>0</v>
      </c>
      <c r="BF205" s="209">
        <f>IF(N205="snížená",J205,0)</f>
        <v>0</v>
      </c>
      <c r="BG205" s="209">
        <f>IF(N205="zákl. přenesená",J205,0)</f>
        <v>0</v>
      </c>
      <c r="BH205" s="209">
        <f>IF(N205="sníž. přenesená",J205,0)</f>
        <v>0</v>
      </c>
      <c r="BI205" s="209">
        <f>IF(N205="nulová",J205,0)</f>
        <v>0</v>
      </c>
      <c r="BJ205" s="18" t="s">
        <v>23</v>
      </c>
      <c r="BK205" s="209">
        <f>ROUND(I205*H205,2)</f>
        <v>0</v>
      </c>
      <c r="BL205" s="18" t="s">
        <v>118</v>
      </c>
      <c r="BM205" s="208" t="s">
        <v>617</v>
      </c>
    </row>
    <row r="206" s="2" customFormat="1" ht="24.15" customHeight="1">
      <c r="A206" s="39"/>
      <c r="B206" s="40"/>
      <c r="C206" s="210" t="s">
        <v>618</v>
      </c>
      <c r="D206" s="210" t="s">
        <v>596</v>
      </c>
      <c r="E206" s="211" t="s">
        <v>619</v>
      </c>
      <c r="F206" s="212" t="s">
        <v>620</v>
      </c>
      <c r="G206" s="213" t="s">
        <v>132</v>
      </c>
      <c r="H206" s="214">
        <v>150</v>
      </c>
      <c r="I206" s="215"/>
      <c r="J206" s="216">
        <f>ROUND(I206*H206,2)</f>
        <v>0</v>
      </c>
      <c r="K206" s="212" t="s">
        <v>124</v>
      </c>
      <c r="L206" s="217"/>
      <c r="M206" s="218" t="s">
        <v>22</v>
      </c>
      <c r="N206" s="219" t="s">
        <v>48</v>
      </c>
      <c r="O206" s="85"/>
      <c r="P206" s="206">
        <f>O206*H206</f>
        <v>0</v>
      </c>
      <c r="Q206" s="206">
        <v>0</v>
      </c>
      <c r="R206" s="206">
        <f>Q206*H206</f>
        <v>0</v>
      </c>
      <c r="S206" s="206">
        <v>0</v>
      </c>
      <c r="T206" s="207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08" t="s">
        <v>599</v>
      </c>
      <c r="AT206" s="208" t="s">
        <v>596</v>
      </c>
      <c r="AU206" s="208" t="s">
        <v>23</v>
      </c>
      <c r="AY206" s="18" t="s">
        <v>119</v>
      </c>
      <c r="BE206" s="209">
        <f>IF(N206="základní",J206,0)</f>
        <v>0</v>
      </c>
      <c r="BF206" s="209">
        <f>IF(N206="snížená",J206,0)</f>
        <v>0</v>
      </c>
      <c r="BG206" s="209">
        <f>IF(N206="zákl. přenesená",J206,0)</f>
        <v>0</v>
      </c>
      <c r="BH206" s="209">
        <f>IF(N206="sníž. přenesená",J206,0)</f>
        <v>0</v>
      </c>
      <c r="BI206" s="209">
        <f>IF(N206="nulová",J206,0)</f>
        <v>0</v>
      </c>
      <c r="BJ206" s="18" t="s">
        <v>23</v>
      </c>
      <c r="BK206" s="209">
        <f>ROUND(I206*H206,2)</f>
        <v>0</v>
      </c>
      <c r="BL206" s="18" t="s">
        <v>599</v>
      </c>
      <c r="BM206" s="208" t="s">
        <v>621</v>
      </c>
    </row>
    <row r="207" s="2" customFormat="1" ht="24.15" customHeight="1">
      <c r="A207" s="39"/>
      <c r="B207" s="40"/>
      <c r="C207" s="210" t="s">
        <v>622</v>
      </c>
      <c r="D207" s="210" t="s">
        <v>596</v>
      </c>
      <c r="E207" s="211" t="s">
        <v>623</v>
      </c>
      <c r="F207" s="212" t="s">
        <v>624</v>
      </c>
      <c r="G207" s="213" t="s">
        <v>123</v>
      </c>
      <c r="H207" s="214">
        <v>30</v>
      </c>
      <c r="I207" s="215"/>
      <c r="J207" s="216">
        <f>ROUND(I207*H207,2)</f>
        <v>0</v>
      </c>
      <c r="K207" s="212" t="s">
        <v>124</v>
      </c>
      <c r="L207" s="217"/>
      <c r="M207" s="218" t="s">
        <v>22</v>
      </c>
      <c r="N207" s="219" t="s">
        <v>48</v>
      </c>
      <c r="O207" s="85"/>
      <c r="P207" s="206">
        <f>O207*H207</f>
        <v>0</v>
      </c>
      <c r="Q207" s="206">
        <v>0</v>
      </c>
      <c r="R207" s="206">
        <f>Q207*H207</f>
        <v>0</v>
      </c>
      <c r="S207" s="206">
        <v>0</v>
      </c>
      <c r="T207" s="207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08" t="s">
        <v>599</v>
      </c>
      <c r="AT207" s="208" t="s">
        <v>596</v>
      </c>
      <c r="AU207" s="208" t="s">
        <v>23</v>
      </c>
      <c r="AY207" s="18" t="s">
        <v>119</v>
      </c>
      <c r="BE207" s="209">
        <f>IF(N207="základní",J207,0)</f>
        <v>0</v>
      </c>
      <c r="BF207" s="209">
        <f>IF(N207="snížená",J207,0)</f>
        <v>0</v>
      </c>
      <c r="BG207" s="209">
        <f>IF(N207="zákl. přenesená",J207,0)</f>
        <v>0</v>
      </c>
      <c r="BH207" s="209">
        <f>IF(N207="sníž. přenesená",J207,0)</f>
        <v>0</v>
      </c>
      <c r="BI207" s="209">
        <f>IF(N207="nulová",J207,0)</f>
        <v>0</v>
      </c>
      <c r="BJ207" s="18" t="s">
        <v>23</v>
      </c>
      <c r="BK207" s="209">
        <f>ROUND(I207*H207,2)</f>
        <v>0</v>
      </c>
      <c r="BL207" s="18" t="s">
        <v>599</v>
      </c>
      <c r="BM207" s="208" t="s">
        <v>625</v>
      </c>
    </row>
    <row r="208" s="2" customFormat="1" ht="24.15" customHeight="1">
      <c r="A208" s="39"/>
      <c r="B208" s="40"/>
      <c r="C208" s="210" t="s">
        <v>626</v>
      </c>
      <c r="D208" s="210" t="s">
        <v>596</v>
      </c>
      <c r="E208" s="211" t="s">
        <v>627</v>
      </c>
      <c r="F208" s="212" t="s">
        <v>628</v>
      </c>
      <c r="G208" s="213" t="s">
        <v>140</v>
      </c>
      <c r="H208" s="214">
        <v>5</v>
      </c>
      <c r="I208" s="215"/>
      <c r="J208" s="216">
        <f>ROUND(I208*H208,2)</f>
        <v>0</v>
      </c>
      <c r="K208" s="212" t="s">
        <v>124</v>
      </c>
      <c r="L208" s="217"/>
      <c r="M208" s="218" t="s">
        <v>22</v>
      </c>
      <c r="N208" s="219" t="s">
        <v>48</v>
      </c>
      <c r="O208" s="85"/>
      <c r="P208" s="206">
        <f>O208*H208</f>
        <v>0</v>
      </c>
      <c r="Q208" s="206">
        <v>0</v>
      </c>
      <c r="R208" s="206">
        <f>Q208*H208</f>
        <v>0</v>
      </c>
      <c r="S208" s="206">
        <v>0</v>
      </c>
      <c r="T208" s="207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08" t="s">
        <v>599</v>
      </c>
      <c r="AT208" s="208" t="s">
        <v>596</v>
      </c>
      <c r="AU208" s="208" t="s">
        <v>23</v>
      </c>
      <c r="AY208" s="18" t="s">
        <v>119</v>
      </c>
      <c r="BE208" s="209">
        <f>IF(N208="základní",J208,0)</f>
        <v>0</v>
      </c>
      <c r="BF208" s="209">
        <f>IF(N208="snížená",J208,0)</f>
        <v>0</v>
      </c>
      <c r="BG208" s="209">
        <f>IF(N208="zákl. přenesená",J208,0)</f>
        <v>0</v>
      </c>
      <c r="BH208" s="209">
        <f>IF(N208="sníž. přenesená",J208,0)</f>
        <v>0</v>
      </c>
      <c r="BI208" s="209">
        <f>IF(N208="nulová",J208,0)</f>
        <v>0</v>
      </c>
      <c r="BJ208" s="18" t="s">
        <v>23</v>
      </c>
      <c r="BK208" s="209">
        <f>ROUND(I208*H208,2)</f>
        <v>0</v>
      </c>
      <c r="BL208" s="18" t="s">
        <v>599</v>
      </c>
      <c r="BM208" s="208" t="s">
        <v>629</v>
      </c>
    </row>
    <row r="209" s="2" customFormat="1" ht="24.15" customHeight="1">
      <c r="A209" s="39"/>
      <c r="B209" s="40"/>
      <c r="C209" s="210" t="s">
        <v>599</v>
      </c>
      <c r="D209" s="210" t="s">
        <v>596</v>
      </c>
      <c r="E209" s="211" t="s">
        <v>630</v>
      </c>
      <c r="F209" s="212" t="s">
        <v>631</v>
      </c>
      <c r="G209" s="213" t="s">
        <v>140</v>
      </c>
      <c r="H209" s="214">
        <v>3</v>
      </c>
      <c r="I209" s="215"/>
      <c r="J209" s="216">
        <f>ROUND(I209*H209,2)</f>
        <v>0</v>
      </c>
      <c r="K209" s="212" t="s">
        <v>124</v>
      </c>
      <c r="L209" s="217"/>
      <c r="M209" s="218" t="s">
        <v>22</v>
      </c>
      <c r="N209" s="219" t="s">
        <v>48</v>
      </c>
      <c r="O209" s="85"/>
      <c r="P209" s="206">
        <f>O209*H209</f>
        <v>0</v>
      </c>
      <c r="Q209" s="206">
        <v>0</v>
      </c>
      <c r="R209" s="206">
        <f>Q209*H209</f>
        <v>0</v>
      </c>
      <c r="S209" s="206">
        <v>0</v>
      </c>
      <c r="T209" s="207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08" t="s">
        <v>599</v>
      </c>
      <c r="AT209" s="208" t="s">
        <v>596</v>
      </c>
      <c r="AU209" s="208" t="s">
        <v>23</v>
      </c>
      <c r="AY209" s="18" t="s">
        <v>119</v>
      </c>
      <c r="BE209" s="209">
        <f>IF(N209="základní",J209,0)</f>
        <v>0</v>
      </c>
      <c r="BF209" s="209">
        <f>IF(N209="snížená",J209,0)</f>
        <v>0</v>
      </c>
      <c r="BG209" s="209">
        <f>IF(N209="zákl. přenesená",J209,0)</f>
        <v>0</v>
      </c>
      <c r="BH209" s="209">
        <f>IF(N209="sníž. přenesená",J209,0)</f>
        <v>0</v>
      </c>
      <c r="BI209" s="209">
        <f>IF(N209="nulová",J209,0)</f>
        <v>0</v>
      </c>
      <c r="BJ209" s="18" t="s">
        <v>23</v>
      </c>
      <c r="BK209" s="209">
        <f>ROUND(I209*H209,2)</f>
        <v>0</v>
      </c>
      <c r="BL209" s="18" t="s">
        <v>599</v>
      </c>
      <c r="BM209" s="208" t="s">
        <v>632</v>
      </c>
    </row>
    <row r="210" s="2" customFormat="1" ht="24.15" customHeight="1">
      <c r="A210" s="39"/>
      <c r="B210" s="40"/>
      <c r="C210" s="210" t="s">
        <v>633</v>
      </c>
      <c r="D210" s="210" t="s">
        <v>596</v>
      </c>
      <c r="E210" s="211" t="s">
        <v>634</v>
      </c>
      <c r="F210" s="212" t="s">
        <v>635</v>
      </c>
      <c r="G210" s="213" t="s">
        <v>140</v>
      </c>
      <c r="H210" s="214">
        <v>50</v>
      </c>
      <c r="I210" s="215"/>
      <c r="J210" s="216">
        <f>ROUND(I210*H210,2)</f>
        <v>0</v>
      </c>
      <c r="K210" s="212" t="s">
        <v>124</v>
      </c>
      <c r="L210" s="217"/>
      <c r="M210" s="218" t="s">
        <v>22</v>
      </c>
      <c r="N210" s="219" t="s">
        <v>48</v>
      </c>
      <c r="O210" s="85"/>
      <c r="P210" s="206">
        <f>O210*H210</f>
        <v>0</v>
      </c>
      <c r="Q210" s="206">
        <v>0</v>
      </c>
      <c r="R210" s="206">
        <f>Q210*H210</f>
        <v>0</v>
      </c>
      <c r="S210" s="206">
        <v>0</v>
      </c>
      <c r="T210" s="207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08" t="s">
        <v>599</v>
      </c>
      <c r="AT210" s="208" t="s">
        <v>596</v>
      </c>
      <c r="AU210" s="208" t="s">
        <v>23</v>
      </c>
      <c r="AY210" s="18" t="s">
        <v>119</v>
      </c>
      <c r="BE210" s="209">
        <f>IF(N210="základní",J210,0)</f>
        <v>0</v>
      </c>
      <c r="BF210" s="209">
        <f>IF(N210="snížená",J210,0)</f>
        <v>0</v>
      </c>
      <c r="BG210" s="209">
        <f>IF(N210="zákl. přenesená",J210,0)</f>
        <v>0</v>
      </c>
      <c r="BH210" s="209">
        <f>IF(N210="sníž. přenesená",J210,0)</f>
        <v>0</v>
      </c>
      <c r="BI210" s="209">
        <f>IF(N210="nulová",J210,0)</f>
        <v>0</v>
      </c>
      <c r="BJ210" s="18" t="s">
        <v>23</v>
      </c>
      <c r="BK210" s="209">
        <f>ROUND(I210*H210,2)</f>
        <v>0</v>
      </c>
      <c r="BL210" s="18" t="s">
        <v>599</v>
      </c>
      <c r="BM210" s="208" t="s">
        <v>636</v>
      </c>
    </row>
    <row r="211" s="2" customFormat="1" ht="62.7" customHeight="1">
      <c r="A211" s="39"/>
      <c r="B211" s="40"/>
      <c r="C211" s="210" t="s">
        <v>637</v>
      </c>
      <c r="D211" s="210" t="s">
        <v>596</v>
      </c>
      <c r="E211" s="211" t="s">
        <v>638</v>
      </c>
      <c r="F211" s="212" t="s">
        <v>639</v>
      </c>
      <c r="G211" s="213" t="s">
        <v>140</v>
      </c>
      <c r="H211" s="214">
        <v>20</v>
      </c>
      <c r="I211" s="215"/>
      <c r="J211" s="216">
        <f>ROUND(I211*H211,2)</f>
        <v>0</v>
      </c>
      <c r="K211" s="212" t="s">
        <v>124</v>
      </c>
      <c r="L211" s="217"/>
      <c r="M211" s="218" t="s">
        <v>22</v>
      </c>
      <c r="N211" s="219" t="s">
        <v>48</v>
      </c>
      <c r="O211" s="85"/>
      <c r="P211" s="206">
        <f>O211*H211</f>
        <v>0</v>
      </c>
      <c r="Q211" s="206">
        <v>0</v>
      </c>
      <c r="R211" s="206">
        <f>Q211*H211</f>
        <v>0</v>
      </c>
      <c r="S211" s="206">
        <v>0</v>
      </c>
      <c r="T211" s="207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08" t="s">
        <v>599</v>
      </c>
      <c r="AT211" s="208" t="s">
        <v>596</v>
      </c>
      <c r="AU211" s="208" t="s">
        <v>23</v>
      </c>
      <c r="AY211" s="18" t="s">
        <v>119</v>
      </c>
      <c r="BE211" s="209">
        <f>IF(N211="základní",J211,0)</f>
        <v>0</v>
      </c>
      <c r="BF211" s="209">
        <f>IF(N211="snížená",J211,0)</f>
        <v>0</v>
      </c>
      <c r="BG211" s="209">
        <f>IF(N211="zákl. přenesená",J211,0)</f>
        <v>0</v>
      </c>
      <c r="BH211" s="209">
        <f>IF(N211="sníž. přenesená",J211,0)</f>
        <v>0</v>
      </c>
      <c r="BI211" s="209">
        <f>IF(N211="nulová",J211,0)</f>
        <v>0</v>
      </c>
      <c r="BJ211" s="18" t="s">
        <v>23</v>
      </c>
      <c r="BK211" s="209">
        <f>ROUND(I211*H211,2)</f>
        <v>0</v>
      </c>
      <c r="BL211" s="18" t="s">
        <v>599</v>
      </c>
      <c r="BM211" s="208" t="s">
        <v>640</v>
      </c>
    </row>
    <row r="212" s="2" customFormat="1" ht="62.7" customHeight="1">
      <c r="A212" s="39"/>
      <c r="B212" s="40"/>
      <c r="C212" s="210" t="s">
        <v>641</v>
      </c>
      <c r="D212" s="210" t="s">
        <v>596</v>
      </c>
      <c r="E212" s="211" t="s">
        <v>642</v>
      </c>
      <c r="F212" s="212" t="s">
        <v>643</v>
      </c>
      <c r="G212" s="213" t="s">
        <v>140</v>
      </c>
      <c r="H212" s="214">
        <v>20</v>
      </c>
      <c r="I212" s="215"/>
      <c r="J212" s="216">
        <f>ROUND(I212*H212,2)</f>
        <v>0</v>
      </c>
      <c r="K212" s="212" t="s">
        <v>124</v>
      </c>
      <c r="L212" s="217"/>
      <c r="M212" s="218" t="s">
        <v>22</v>
      </c>
      <c r="N212" s="219" t="s">
        <v>48</v>
      </c>
      <c r="O212" s="85"/>
      <c r="P212" s="206">
        <f>O212*H212</f>
        <v>0</v>
      </c>
      <c r="Q212" s="206">
        <v>0</v>
      </c>
      <c r="R212" s="206">
        <f>Q212*H212</f>
        <v>0</v>
      </c>
      <c r="S212" s="206">
        <v>0</v>
      </c>
      <c r="T212" s="207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08" t="s">
        <v>599</v>
      </c>
      <c r="AT212" s="208" t="s">
        <v>596</v>
      </c>
      <c r="AU212" s="208" t="s">
        <v>23</v>
      </c>
      <c r="AY212" s="18" t="s">
        <v>119</v>
      </c>
      <c r="BE212" s="209">
        <f>IF(N212="základní",J212,0)</f>
        <v>0</v>
      </c>
      <c r="BF212" s="209">
        <f>IF(N212="snížená",J212,0)</f>
        <v>0</v>
      </c>
      <c r="BG212" s="209">
        <f>IF(N212="zákl. přenesená",J212,0)</f>
        <v>0</v>
      </c>
      <c r="BH212" s="209">
        <f>IF(N212="sníž. přenesená",J212,0)</f>
        <v>0</v>
      </c>
      <c r="BI212" s="209">
        <f>IF(N212="nulová",J212,0)</f>
        <v>0</v>
      </c>
      <c r="BJ212" s="18" t="s">
        <v>23</v>
      </c>
      <c r="BK212" s="209">
        <f>ROUND(I212*H212,2)</f>
        <v>0</v>
      </c>
      <c r="BL212" s="18" t="s">
        <v>599</v>
      </c>
      <c r="BM212" s="208" t="s">
        <v>644</v>
      </c>
    </row>
    <row r="213" s="2" customFormat="1" ht="66.75" customHeight="1">
      <c r="A213" s="39"/>
      <c r="B213" s="40"/>
      <c r="C213" s="210" t="s">
        <v>645</v>
      </c>
      <c r="D213" s="210" t="s">
        <v>596</v>
      </c>
      <c r="E213" s="211" t="s">
        <v>646</v>
      </c>
      <c r="F213" s="212" t="s">
        <v>647</v>
      </c>
      <c r="G213" s="213" t="s">
        <v>140</v>
      </c>
      <c r="H213" s="214">
        <v>20</v>
      </c>
      <c r="I213" s="215"/>
      <c r="J213" s="216">
        <f>ROUND(I213*H213,2)</f>
        <v>0</v>
      </c>
      <c r="K213" s="212" t="s">
        <v>124</v>
      </c>
      <c r="L213" s="217"/>
      <c r="M213" s="218" t="s">
        <v>22</v>
      </c>
      <c r="N213" s="219" t="s">
        <v>48</v>
      </c>
      <c r="O213" s="85"/>
      <c r="P213" s="206">
        <f>O213*H213</f>
        <v>0</v>
      </c>
      <c r="Q213" s="206">
        <v>0</v>
      </c>
      <c r="R213" s="206">
        <f>Q213*H213</f>
        <v>0</v>
      </c>
      <c r="S213" s="206">
        <v>0</v>
      </c>
      <c r="T213" s="207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08" t="s">
        <v>599</v>
      </c>
      <c r="AT213" s="208" t="s">
        <v>596</v>
      </c>
      <c r="AU213" s="208" t="s">
        <v>23</v>
      </c>
      <c r="AY213" s="18" t="s">
        <v>119</v>
      </c>
      <c r="BE213" s="209">
        <f>IF(N213="základní",J213,0)</f>
        <v>0</v>
      </c>
      <c r="BF213" s="209">
        <f>IF(N213="snížená",J213,0)</f>
        <v>0</v>
      </c>
      <c r="BG213" s="209">
        <f>IF(N213="zákl. přenesená",J213,0)</f>
        <v>0</v>
      </c>
      <c r="BH213" s="209">
        <f>IF(N213="sníž. přenesená",J213,0)</f>
        <v>0</v>
      </c>
      <c r="BI213" s="209">
        <f>IF(N213="nulová",J213,0)</f>
        <v>0</v>
      </c>
      <c r="BJ213" s="18" t="s">
        <v>23</v>
      </c>
      <c r="BK213" s="209">
        <f>ROUND(I213*H213,2)</f>
        <v>0</v>
      </c>
      <c r="BL213" s="18" t="s">
        <v>599</v>
      </c>
      <c r="BM213" s="208" t="s">
        <v>648</v>
      </c>
    </row>
    <row r="214" s="2" customFormat="1" ht="55.5" customHeight="1">
      <c r="A214" s="39"/>
      <c r="B214" s="40"/>
      <c r="C214" s="210" t="s">
        <v>649</v>
      </c>
      <c r="D214" s="210" t="s">
        <v>596</v>
      </c>
      <c r="E214" s="211" t="s">
        <v>650</v>
      </c>
      <c r="F214" s="212" t="s">
        <v>651</v>
      </c>
      <c r="G214" s="213" t="s">
        <v>140</v>
      </c>
      <c r="H214" s="214">
        <v>15</v>
      </c>
      <c r="I214" s="215"/>
      <c r="J214" s="216">
        <f>ROUND(I214*H214,2)</f>
        <v>0</v>
      </c>
      <c r="K214" s="212" t="s">
        <v>124</v>
      </c>
      <c r="L214" s="217"/>
      <c r="M214" s="218" t="s">
        <v>22</v>
      </c>
      <c r="N214" s="219" t="s">
        <v>48</v>
      </c>
      <c r="O214" s="85"/>
      <c r="P214" s="206">
        <f>O214*H214</f>
        <v>0</v>
      </c>
      <c r="Q214" s="206">
        <v>0</v>
      </c>
      <c r="R214" s="206">
        <f>Q214*H214</f>
        <v>0</v>
      </c>
      <c r="S214" s="206">
        <v>0</v>
      </c>
      <c r="T214" s="207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08" t="s">
        <v>599</v>
      </c>
      <c r="AT214" s="208" t="s">
        <v>596</v>
      </c>
      <c r="AU214" s="208" t="s">
        <v>23</v>
      </c>
      <c r="AY214" s="18" t="s">
        <v>119</v>
      </c>
      <c r="BE214" s="209">
        <f>IF(N214="základní",J214,0)</f>
        <v>0</v>
      </c>
      <c r="BF214" s="209">
        <f>IF(N214="snížená",J214,0)</f>
        <v>0</v>
      </c>
      <c r="BG214" s="209">
        <f>IF(N214="zákl. přenesená",J214,0)</f>
        <v>0</v>
      </c>
      <c r="BH214" s="209">
        <f>IF(N214="sníž. přenesená",J214,0)</f>
        <v>0</v>
      </c>
      <c r="BI214" s="209">
        <f>IF(N214="nulová",J214,0)</f>
        <v>0</v>
      </c>
      <c r="BJ214" s="18" t="s">
        <v>23</v>
      </c>
      <c r="BK214" s="209">
        <f>ROUND(I214*H214,2)</f>
        <v>0</v>
      </c>
      <c r="BL214" s="18" t="s">
        <v>599</v>
      </c>
      <c r="BM214" s="208" t="s">
        <v>652</v>
      </c>
    </row>
    <row r="215" s="2" customFormat="1" ht="55.5" customHeight="1">
      <c r="A215" s="39"/>
      <c r="B215" s="40"/>
      <c r="C215" s="210" t="s">
        <v>653</v>
      </c>
      <c r="D215" s="210" t="s">
        <v>596</v>
      </c>
      <c r="E215" s="211" t="s">
        <v>654</v>
      </c>
      <c r="F215" s="212" t="s">
        <v>655</v>
      </c>
      <c r="G215" s="213" t="s">
        <v>140</v>
      </c>
      <c r="H215" s="214">
        <v>30</v>
      </c>
      <c r="I215" s="215"/>
      <c r="J215" s="216">
        <f>ROUND(I215*H215,2)</f>
        <v>0</v>
      </c>
      <c r="K215" s="212" t="s">
        <v>124</v>
      </c>
      <c r="L215" s="217"/>
      <c r="M215" s="218" t="s">
        <v>22</v>
      </c>
      <c r="N215" s="219" t="s">
        <v>48</v>
      </c>
      <c r="O215" s="85"/>
      <c r="P215" s="206">
        <f>O215*H215</f>
        <v>0</v>
      </c>
      <c r="Q215" s="206">
        <v>0</v>
      </c>
      <c r="R215" s="206">
        <f>Q215*H215</f>
        <v>0</v>
      </c>
      <c r="S215" s="206">
        <v>0</v>
      </c>
      <c r="T215" s="207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08" t="s">
        <v>599</v>
      </c>
      <c r="AT215" s="208" t="s">
        <v>596</v>
      </c>
      <c r="AU215" s="208" t="s">
        <v>23</v>
      </c>
      <c r="AY215" s="18" t="s">
        <v>119</v>
      </c>
      <c r="BE215" s="209">
        <f>IF(N215="základní",J215,0)</f>
        <v>0</v>
      </c>
      <c r="BF215" s="209">
        <f>IF(N215="snížená",J215,0)</f>
        <v>0</v>
      </c>
      <c r="BG215" s="209">
        <f>IF(N215="zákl. přenesená",J215,0)</f>
        <v>0</v>
      </c>
      <c r="BH215" s="209">
        <f>IF(N215="sníž. přenesená",J215,0)</f>
        <v>0</v>
      </c>
      <c r="BI215" s="209">
        <f>IF(N215="nulová",J215,0)</f>
        <v>0</v>
      </c>
      <c r="BJ215" s="18" t="s">
        <v>23</v>
      </c>
      <c r="BK215" s="209">
        <f>ROUND(I215*H215,2)</f>
        <v>0</v>
      </c>
      <c r="BL215" s="18" t="s">
        <v>599</v>
      </c>
      <c r="BM215" s="208" t="s">
        <v>656</v>
      </c>
    </row>
    <row r="216" s="2" customFormat="1" ht="55.5" customHeight="1">
      <c r="A216" s="39"/>
      <c r="B216" s="40"/>
      <c r="C216" s="210" t="s">
        <v>657</v>
      </c>
      <c r="D216" s="210" t="s">
        <v>596</v>
      </c>
      <c r="E216" s="211" t="s">
        <v>658</v>
      </c>
      <c r="F216" s="212" t="s">
        <v>659</v>
      </c>
      <c r="G216" s="213" t="s">
        <v>140</v>
      </c>
      <c r="H216" s="214">
        <v>20</v>
      </c>
      <c r="I216" s="215"/>
      <c r="J216" s="216">
        <f>ROUND(I216*H216,2)</f>
        <v>0</v>
      </c>
      <c r="K216" s="212" t="s">
        <v>124</v>
      </c>
      <c r="L216" s="217"/>
      <c r="M216" s="218" t="s">
        <v>22</v>
      </c>
      <c r="N216" s="219" t="s">
        <v>48</v>
      </c>
      <c r="O216" s="85"/>
      <c r="P216" s="206">
        <f>O216*H216</f>
        <v>0</v>
      </c>
      <c r="Q216" s="206">
        <v>0</v>
      </c>
      <c r="R216" s="206">
        <f>Q216*H216</f>
        <v>0</v>
      </c>
      <c r="S216" s="206">
        <v>0</v>
      </c>
      <c r="T216" s="207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08" t="s">
        <v>599</v>
      </c>
      <c r="AT216" s="208" t="s">
        <v>596</v>
      </c>
      <c r="AU216" s="208" t="s">
        <v>23</v>
      </c>
      <c r="AY216" s="18" t="s">
        <v>119</v>
      </c>
      <c r="BE216" s="209">
        <f>IF(N216="základní",J216,0)</f>
        <v>0</v>
      </c>
      <c r="BF216" s="209">
        <f>IF(N216="snížená",J216,0)</f>
        <v>0</v>
      </c>
      <c r="BG216" s="209">
        <f>IF(N216="zákl. přenesená",J216,0)</f>
        <v>0</v>
      </c>
      <c r="BH216" s="209">
        <f>IF(N216="sníž. přenesená",J216,0)</f>
        <v>0</v>
      </c>
      <c r="BI216" s="209">
        <f>IF(N216="nulová",J216,0)</f>
        <v>0</v>
      </c>
      <c r="BJ216" s="18" t="s">
        <v>23</v>
      </c>
      <c r="BK216" s="209">
        <f>ROUND(I216*H216,2)</f>
        <v>0</v>
      </c>
      <c r="BL216" s="18" t="s">
        <v>599</v>
      </c>
      <c r="BM216" s="208" t="s">
        <v>660</v>
      </c>
    </row>
    <row r="217" s="2" customFormat="1" ht="55.5" customHeight="1">
      <c r="A217" s="39"/>
      <c r="B217" s="40"/>
      <c r="C217" s="210" t="s">
        <v>661</v>
      </c>
      <c r="D217" s="210" t="s">
        <v>596</v>
      </c>
      <c r="E217" s="211" t="s">
        <v>662</v>
      </c>
      <c r="F217" s="212" t="s">
        <v>663</v>
      </c>
      <c r="G217" s="213" t="s">
        <v>140</v>
      </c>
      <c r="H217" s="214">
        <v>20</v>
      </c>
      <c r="I217" s="215"/>
      <c r="J217" s="216">
        <f>ROUND(I217*H217,2)</f>
        <v>0</v>
      </c>
      <c r="K217" s="212" t="s">
        <v>124</v>
      </c>
      <c r="L217" s="217"/>
      <c r="M217" s="218" t="s">
        <v>22</v>
      </c>
      <c r="N217" s="219" t="s">
        <v>48</v>
      </c>
      <c r="O217" s="85"/>
      <c r="P217" s="206">
        <f>O217*H217</f>
        <v>0</v>
      </c>
      <c r="Q217" s="206">
        <v>0</v>
      </c>
      <c r="R217" s="206">
        <f>Q217*H217</f>
        <v>0</v>
      </c>
      <c r="S217" s="206">
        <v>0</v>
      </c>
      <c r="T217" s="207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08" t="s">
        <v>599</v>
      </c>
      <c r="AT217" s="208" t="s">
        <v>596</v>
      </c>
      <c r="AU217" s="208" t="s">
        <v>23</v>
      </c>
      <c r="AY217" s="18" t="s">
        <v>119</v>
      </c>
      <c r="BE217" s="209">
        <f>IF(N217="základní",J217,0)</f>
        <v>0</v>
      </c>
      <c r="BF217" s="209">
        <f>IF(N217="snížená",J217,0)</f>
        <v>0</v>
      </c>
      <c r="BG217" s="209">
        <f>IF(N217="zákl. přenesená",J217,0)</f>
        <v>0</v>
      </c>
      <c r="BH217" s="209">
        <f>IF(N217="sníž. přenesená",J217,0)</f>
        <v>0</v>
      </c>
      <c r="BI217" s="209">
        <f>IF(N217="nulová",J217,0)</f>
        <v>0</v>
      </c>
      <c r="BJ217" s="18" t="s">
        <v>23</v>
      </c>
      <c r="BK217" s="209">
        <f>ROUND(I217*H217,2)</f>
        <v>0</v>
      </c>
      <c r="BL217" s="18" t="s">
        <v>599</v>
      </c>
      <c r="BM217" s="208" t="s">
        <v>664</v>
      </c>
    </row>
    <row r="218" s="2" customFormat="1" ht="55.5" customHeight="1">
      <c r="A218" s="39"/>
      <c r="B218" s="40"/>
      <c r="C218" s="210" t="s">
        <v>665</v>
      </c>
      <c r="D218" s="210" t="s">
        <v>596</v>
      </c>
      <c r="E218" s="211" t="s">
        <v>666</v>
      </c>
      <c r="F218" s="212" t="s">
        <v>667</v>
      </c>
      <c r="G218" s="213" t="s">
        <v>140</v>
      </c>
      <c r="H218" s="214">
        <v>15</v>
      </c>
      <c r="I218" s="215"/>
      <c r="J218" s="216">
        <f>ROUND(I218*H218,2)</f>
        <v>0</v>
      </c>
      <c r="K218" s="212" t="s">
        <v>124</v>
      </c>
      <c r="L218" s="217"/>
      <c r="M218" s="218" t="s">
        <v>22</v>
      </c>
      <c r="N218" s="219" t="s">
        <v>48</v>
      </c>
      <c r="O218" s="85"/>
      <c r="P218" s="206">
        <f>O218*H218</f>
        <v>0</v>
      </c>
      <c r="Q218" s="206">
        <v>0</v>
      </c>
      <c r="R218" s="206">
        <f>Q218*H218</f>
        <v>0</v>
      </c>
      <c r="S218" s="206">
        <v>0</v>
      </c>
      <c r="T218" s="207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08" t="s">
        <v>599</v>
      </c>
      <c r="AT218" s="208" t="s">
        <v>596</v>
      </c>
      <c r="AU218" s="208" t="s">
        <v>23</v>
      </c>
      <c r="AY218" s="18" t="s">
        <v>119</v>
      </c>
      <c r="BE218" s="209">
        <f>IF(N218="základní",J218,0)</f>
        <v>0</v>
      </c>
      <c r="BF218" s="209">
        <f>IF(N218="snížená",J218,0)</f>
        <v>0</v>
      </c>
      <c r="BG218" s="209">
        <f>IF(N218="zákl. přenesená",J218,0)</f>
        <v>0</v>
      </c>
      <c r="BH218" s="209">
        <f>IF(N218="sníž. přenesená",J218,0)</f>
        <v>0</v>
      </c>
      <c r="BI218" s="209">
        <f>IF(N218="nulová",J218,0)</f>
        <v>0</v>
      </c>
      <c r="BJ218" s="18" t="s">
        <v>23</v>
      </c>
      <c r="BK218" s="209">
        <f>ROUND(I218*H218,2)</f>
        <v>0</v>
      </c>
      <c r="BL218" s="18" t="s">
        <v>599</v>
      </c>
      <c r="BM218" s="208" t="s">
        <v>668</v>
      </c>
    </row>
    <row r="219" s="2" customFormat="1" ht="16.5" customHeight="1">
      <c r="A219" s="39"/>
      <c r="B219" s="40"/>
      <c r="C219" s="210" t="s">
        <v>669</v>
      </c>
      <c r="D219" s="210" t="s">
        <v>596</v>
      </c>
      <c r="E219" s="211" t="s">
        <v>670</v>
      </c>
      <c r="F219" s="212" t="s">
        <v>671</v>
      </c>
      <c r="G219" s="213" t="s">
        <v>140</v>
      </c>
      <c r="H219" s="214">
        <v>800</v>
      </c>
      <c r="I219" s="215"/>
      <c r="J219" s="216">
        <f>ROUND(I219*H219,2)</f>
        <v>0</v>
      </c>
      <c r="K219" s="212" t="s">
        <v>124</v>
      </c>
      <c r="L219" s="217"/>
      <c r="M219" s="218" t="s">
        <v>22</v>
      </c>
      <c r="N219" s="219" t="s">
        <v>48</v>
      </c>
      <c r="O219" s="85"/>
      <c r="P219" s="206">
        <f>O219*H219</f>
        <v>0</v>
      </c>
      <c r="Q219" s="206">
        <v>0</v>
      </c>
      <c r="R219" s="206">
        <f>Q219*H219</f>
        <v>0</v>
      </c>
      <c r="S219" s="206">
        <v>0</v>
      </c>
      <c r="T219" s="207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08" t="s">
        <v>599</v>
      </c>
      <c r="AT219" s="208" t="s">
        <v>596</v>
      </c>
      <c r="AU219" s="208" t="s">
        <v>23</v>
      </c>
      <c r="AY219" s="18" t="s">
        <v>119</v>
      </c>
      <c r="BE219" s="209">
        <f>IF(N219="základní",J219,0)</f>
        <v>0</v>
      </c>
      <c r="BF219" s="209">
        <f>IF(N219="snížená",J219,0)</f>
        <v>0</v>
      </c>
      <c r="BG219" s="209">
        <f>IF(N219="zákl. přenesená",J219,0)</f>
        <v>0</v>
      </c>
      <c r="BH219" s="209">
        <f>IF(N219="sníž. přenesená",J219,0)</f>
        <v>0</v>
      </c>
      <c r="BI219" s="209">
        <f>IF(N219="nulová",J219,0)</f>
        <v>0</v>
      </c>
      <c r="BJ219" s="18" t="s">
        <v>23</v>
      </c>
      <c r="BK219" s="209">
        <f>ROUND(I219*H219,2)</f>
        <v>0</v>
      </c>
      <c r="BL219" s="18" t="s">
        <v>599</v>
      </c>
      <c r="BM219" s="208" t="s">
        <v>672</v>
      </c>
    </row>
    <row r="220" s="2" customFormat="1" ht="24.15" customHeight="1">
      <c r="A220" s="39"/>
      <c r="B220" s="40"/>
      <c r="C220" s="210" t="s">
        <v>673</v>
      </c>
      <c r="D220" s="210" t="s">
        <v>596</v>
      </c>
      <c r="E220" s="211" t="s">
        <v>674</v>
      </c>
      <c r="F220" s="212" t="s">
        <v>675</v>
      </c>
      <c r="G220" s="213" t="s">
        <v>140</v>
      </c>
      <c r="H220" s="214">
        <v>5</v>
      </c>
      <c r="I220" s="215"/>
      <c r="J220" s="216">
        <f>ROUND(I220*H220,2)</f>
        <v>0</v>
      </c>
      <c r="K220" s="212" t="s">
        <v>124</v>
      </c>
      <c r="L220" s="217"/>
      <c r="M220" s="218" t="s">
        <v>22</v>
      </c>
      <c r="N220" s="219" t="s">
        <v>48</v>
      </c>
      <c r="O220" s="85"/>
      <c r="P220" s="206">
        <f>O220*H220</f>
        <v>0</v>
      </c>
      <c r="Q220" s="206">
        <v>0</v>
      </c>
      <c r="R220" s="206">
        <f>Q220*H220</f>
        <v>0</v>
      </c>
      <c r="S220" s="206">
        <v>0</v>
      </c>
      <c r="T220" s="207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08" t="s">
        <v>599</v>
      </c>
      <c r="AT220" s="208" t="s">
        <v>596</v>
      </c>
      <c r="AU220" s="208" t="s">
        <v>23</v>
      </c>
      <c r="AY220" s="18" t="s">
        <v>119</v>
      </c>
      <c r="BE220" s="209">
        <f>IF(N220="základní",J220,0)</f>
        <v>0</v>
      </c>
      <c r="BF220" s="209">
        <f>IF(N220="snížená",J220,0)</f>
        <v>0</v>
      </c>
      <c r="BG220" s="209">
        <f>IF(N220="zákl. přenesená",J220,0)</f>
        <v>0</v>
      </c>
      <c r="BH220" s="209">
        <f>IF(N220="sníž. přenesená",J220,0)</f>
        <v>0</v>
      </c>
      <c r="BI220" s="209">
        <f>IF(N220="nulová",J220,0)</f>
        <v>0</v>
      </c>
      <c r="BJ220" s="18" t="s">
        <v>23</v>
      </c>
      <c r="BK220" s="209">
        <f>ROUND(I220*H220,2)</f>
        <v>0</v>
      </c>
      <c r="BL220" s="18" t="s">
        <v>599</v>
      </c>
      <c r="BM220" s="208" t="s">
        <v>676</v>
      </c>
    </row>
    <row r="221" s="2" customFormat="1" ht="24.15" customHeight="1">
      <c r="A221" s="39"/>
      <c r="B221" s="40"/>
      <c r="C221" s="210" t="s">
        <v>677</v>
      </c>
      <c r="D221" s="210" t="s">
        <v>596</v>
      </c>
      <c r="E221" s="211" t="s">
        <v>678</v>
      </c>
      <c r="F221" s="212" t="s">
        <v>679</v>
      </c>
      <c r="G221" s="213" t="s">
        <v>140</v>
      </c>
      <c r="H221" s="214">
        <v>15</v>
      </c>
      <c r="I221" s="215"/>
      <c r="J221" s="216">
        <f>ROUND(I221*H221,2)</f>
        <v>0</v>
      </c>
      <c r="K221" s="212" t="s">
        <v>124</v>
      </c>
      <c r="L221" s="217"/>
      <c r="M221" s="218" t="s">
        <v>22</v>
      </c>
      <c r="N221" s="219" t="s">
        <v>48</v>
      </c>
      <c r="O221" s="85"/>
      <c r="P221" s="206">
        <f>O221*H221</f>
        <v>0</v>
      </c>
      <c r="Q221" s="206">
        <v>0</v>
      </c>
      <c r="R221" s="206">
        <f>Q221*H221</f>
        <v>0</v>
      </c>
      <c r="S221" s="206">
        <v>0</v>
      </c>
      <c r="T221" s="207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08" t="s">
        <v>599</v>
      </c>
      <c r="AT221" s="208" t="s">
        <v>596</v>
      </c>
      <c r="AU221" s="208" t="s">
        <v>23</v>
      </c>
      <c r="AY221" s="18" t="s">
        <v>119</v>
      </c>
      <c r="BE221" s="209">
        <f>IF(N221="základní",J221,0)</f>
        <v>0</v>
      </c>
      <c r="BF221" s="209">
        <f>IF(N221="snížená",J221,0)</f>
        <v>0</v>
      </c>
      <c r="BG221" s="209">
        <f>IF(N221="zákl. přenesená",J221,0)</f>
        <v>0</v>
      </c>
      <c r="BH221" s="209">
        <f>IF(N221="sníž. přenesená",J221,0)</f>
        <v>0</v>
      </c>
      <c r="BI221" s="209">
        <f>IF(N221="nulová",J221,0)</f>
        <v>0</v>
      </c>
      <c r="BJ221" s="18" t="s">
        <v>23</v>
      </c>
      <c r="BK221" s="209">
        <f>ROUND(I221*H221,2)</f>
        <v>0</v>
      </c>
      <c r="BL221" s="18" t="s">
        <v>599</v>
      </c>
      <c r="BM221" s="208" t="s">
        <v>680</v>
      </c>
    </row>
    <row r="222" s="2" customFormat="1" ht="33" customHeight="1">
      <c r="A222" s="39"/>
      <c r="B222" s="40"/>
      <c r="C222" s="210" t="s">
        <v>681</v>
      </c>
      <c r="D222" s="210" t="s">
        <v>596</v>
      </c>
      <c r="E222" s="211" t="s">
        <v>682</v>
      </c>
      <c r="F222" s="212" t="s">
        <v>683</v>
      </c>
      <c r="G222" s="213" t="s">
        <v>140</v>
      </c>
      <c r="H222" s="214">
        <v>15</v>
      </c>
      <c r="I222" s="215"/>
      <c r="J222" s="216">
        <f>ROUND(I222*H222,2)</f>
        <v>0</v>
      </c>
      <c r="K222" s="212" t="s">
        <v>124</v>
      </c>
      <c r="L222" s="217"/>
      <c r="M222" s="218" t="s">
        <v>22</v>
      </c>
      <c r="N222" s="219" t="s">
        <v>48</v>
      </c>
      <c r="O222" s="85"/>
      <c r="P222" s="206">
        <f>O222*H222</f>
        <v>0</v>
      </c>
      <c r="Q222" s="206">
        <v>0</v>
      </c>
      <c r="R222" s="206">
        <f>Q222*H222</f>
        <v>0</v>
      </c>
      <c r="S222" s="206">
        <v>0</v>
      </c>
      <c r="T222" s="207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08" t="s">
        <v>599</v>
      </c>
      <c r="AT222" s="208" t="s">
        <v>596</v>
      </c>
      <c r="AU222" s="208" t="s">
        <v>23</v>
      </c>
      <c r="AY222" s="18" t="s">
        <v>119</v>
      </c>
      <c r="BE222" s="209">
        <f>IF(N222="základní",J222,0)</f>
        <v>0</v>
      </c>
      <c r="BF222" s="209">
        <f>IF(N222="snížená",J222,0)</f>
        <v>0</v>
      </c>
      <c r="BG222" s="209">
        <f>IF(N222="zákl. přenesená",J222,0)</f>
        <v>0</v>
      </c>
      <c r="BH222" s="209">
        <f>IF(N222="sníž. přenesená",J222,0)</f>
        <v>0</v>
      </c>
      <c r="BI222" s="209">
        <f>IF(N222="nulová",J222,0)</f>
        <v>0</v>
      </c>
      <c r="BJ222" s="18" t="s">
        <v>23</v>
      </c>
      <c r="BK222" s="209">
        <f>ROUND(I222*H222,2)</f>
        <v>0</v>
      </c>
      <c r="BL222" s="18" t="s">
        <v>599</v>
      </c>
      <c r="BM222" s="208" t="s">
        <v>684</v>
      </c>
    </row>
    <row r="223" s="2" customFormat="1" ht="33" customHeight="1">
      <c r="A223" s="39"/>
      <c r="B223" s="40"/>
      <c r="C223" s="210" t="s">
        <v>685</v>
      </c>
      <c r="D223" s="210" t="s">
        <v>596</v>
      </c>
      <c r="E223" s="211" t="s">
        <v>686</v>
      </c>
      <c r="F223" s="212" t="s">
        <v>687</v>
      </c>
      <c r="G223" s="213" t="s">
        <v>140</v>
      </c>
      <c r="H223" s="214">
        <v>15</v>
      </c>
      <c r="I223" s="215"/>
      <c r="J223" s="216">
        <f>ROUND(I223*H223,2)</f>
        <v>0</v>
      </c>
      <c r="K223" s="212" t="s">
        <v>124</v>
      </c>
      <c r="L223" s="217"/>
      <c r="M223" s="218" t="s">
        <v>22</v>
      </c>
      <c r="N223" s="219" t="s">
        <v>48</v>
      </c>
      <c r="O223" s="85"/>
      <c r="P223" s="206">
        <f>O223*H223</f>
        <v>0</v>
      </c>
      <c r="Q223" s="206">
        <v>0</v>
      </c>
      <c r="R223" s="206">
        <f>Q223*H223</f>
        <v>0</v>
      </c>
      <c r="S223" s="206">
        <v>0</v>
      </c>
      <c r="T223" s="207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08" t="s">
        <v>599</v>
      </c>
      <c r="AT223" s="208" t="s">
        <v>596</v>
      </c>
      <c r="AU223" s="208" t="s">
        <v>23</v>
      </c>
      <c r="AY223" s="18" t="s">
        <v>119</v>
      </c>
      <c r="BE223" s="209">
        <f>IF(N223="základní",J223,0)</f>
        <v>0</v>
      </c>
      <c r="BF223" s="209">
        <f>IF(N223="snížená",J223,0)</f>
        <v>0</v>
      </c>
      <c r="BG223" s="209">
        <f>IF(N223="zákl. přenesená",J223,0)</f>
        <v>0</v>
      </c>
      <c r="BH223" s="209">
        <f>IF(N223="sníž. přenesená",J223,0)</f>
        <v>0</v>
      </c>
      <c r="BI223" s="209">
        <f>IF(N223="nulová",J223,0)</f>
        <v>0</v>
      </c>
      <c r="BJ223" s="18" t="s">
        <v>23</v>
      </c>
      <c r="BK223" s="209">
        <f>ROUND(I223*H223,2)</f>
        <v>0</v>
      </c>
      <c r="BL223" s="18" t="s">
        <v>599</v>
      </c>
      <c r="BM223" s="208" t="s">
        <v>688</v>
      </c>
    </row>
    <row r="224" s="2" customFormat="1" ht="33" customHeight="1">
      <c r="A224" s="39"/>
      <c r="B224" s="40"/>
      <c r="C224" s="210" t="s">
        <v>689</v>
      </c>
      <c r="D224" s="210" t="s">
        <v>596</v>
      </c>
      <c r="E224" s="211" t="s">
        <v>690</v>
      </c>
      <c r="F224" s="212" t="s">
        <v>691</v>
      </c>
      <c r="G224" s="213" t="s">
        <v>140</v>
      </c>
      <c r="H224" s="214">
        <v>15</v>
      </c>
      <c r="I224" s="215"/>
      <c r="J224" s="216">
        <f>ROUND(I224*H224,2)</f>
        <v>0</v>
      </c>
      <c r="K224" s="212" t="s">
        <v>124</v>
      </c>
      <c r="L224" s="217"/>
      <c r="M224" s="218" t="s">
        <v>22</v>
      </c>
      <c r="N224" s="219" t="s">
        <v>48</v>
      </c>
      <c r="O224" s="85"/>
      <c r="P224" s="206">
        <f>O224*H224</f>
        <v>0</v>
      </c>
      <c r="Q224" s="206">
        <v>0</v>
      </c>
      <c r="R224" s="206">
        <f>Q224*H224</f>
        <v>0</v>
      </c>
      <c r="S224" s="206">
        <v>0</v>
      </c>
      <c r="T224" s="207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08" t="s">
        <v>599</v>
      </c>
      <c r="AT224" s="208" t="s">
        <v>596</v>
      </c>
      <c r="AU224" s="208" t="s">
        <v>23</v>
      </c>
      <c r="AY224" s="18" t="s">
        <v>119</v>
      </c>
      <c r="BE224" s="209">
        <f>IF(N224="základní",J224,0)</f>
        <v>0</v>
      </c>
      <c r="BF224" s="209">
        <f>IF(N224="snížená",J224,0)</f>
        <v>0</v>
      </c>
      <c r="BG224" s="209">
        <f>IF(N224="zákl. přenesená",J224,0)</f>
        <v>0</v>
      </c>
      <c r="BH224" s="209">
        <f>IF(N224="sníž. přenesená",J224,0)</f>
        <v>0</v>
      </c>
      <c r="BI224" s="209">
        <f>IF(N224="nulová",J224,0)</f>
        <v>0</v>
      </c>
      <c r="BJ224" s="18" t="s">
        <v>23</v>
      </c>
      <c r="BK224" s="209">
        <f>ROUND(I224*H224,2)</f>
        <v>0</v>
      </c>
      <c r="BL224" s="18" t="s">
        <v>599</v>
      </c>
      <c r="BM224" s="208" t="s">
        <v>692</v>
      </c>
    </row>
    <row r="225" s="2" customFormat="1" ht="24.15" customHeight="1">
      <c r="A225" s="39"/>
      <c r="B225" s="40"/>
      <c r="C225" s="210" t="s">
        <v>693</v>
      </c>
      <c r="D225" s="210" t="s">
        <v>596</v>
      </c>
      <c r="E225" s="211" t="s">
        <v>694</v>
      </c>
      <c r="F225" s="212" t="s">
        <v>695</v>
      </c>
      <c r="G225" s="213" t="s">
        <v>123</v>
      </c>
      <c r="H225" s="214">
        <v>150</v>
      </c>
      <c r="I225" s="215"/>
      <c r="J225" s="216">
        <f>ROUND(I225*H225,2)</f>
        <v>0</v>
      </c>
      <c r="K225" s="212" t="s">
        <v>124</v>
      </c>
      <c r="L225" s="217"/>
      <c r="M225" s="218" t="s">
        <v>22</v>
      </c>
      <c r="N225" s="219" t="s">
        <v>48</v>
      </c>
      <c r="O225" s="85"/>
      <c r="P225" s="206">
        <f>O225*H225</f>
        <v>0</v>
      </c>
      <c r="Q225" s="206">
        <v>0</v>
      </c>
      <c r="R225" s="206">
        <f>Q225*H225</f>
        <v>0</v>
      </c>
      <c r="S225" s="206">
        <v>0</v>
      </c>
      <c r="T225" s="207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08" t="s">
        <v>599</v>
      </c>
      <c r="AT225" s="208" t="s">
        <v>596</v>
      </c>
      <c r="AU225" s="208" t="s">
        <v>23</v>
      </c>
      <c r="AY225" s="18" t="s">
        <v>119</v>
      </c>
      <c r="BE225" s="209">
        <f>IF(N225="základní",J225,0)</f>
        <v>0</v>
      </c>
      <c r="BF225" s="209">
        <f>IF(N225="snížená",J225,0)</f>
        <v>0</v>
      </c>
      <c r="BG225" s="209">
        <f>IF(N225="zákl. přenesená",J225,0)</f>
        <v>0</v>
      </c>
      <c r="BH225" s="209">
        <f>IF(N225="sníž. přenesená",J225,0)</f>
        <v>0</v>
      </c>
      <c r="BI225" s="209">
        <f>IF(N225="nulová",J225,0)</f>
        <v>0</v>
      </c>
      <c r="BJ225" s="18" t="s">
        <v>23</v>
      </c>
      <c r="BK225" s="209">
        <f>ROUND(I225*H225,2)</f>
        <v>0</v>
      </c>
      <c r="BL225" s="18" t="s">
        <v>599</v>
      </c>
      <c r="BM225" s="208" t="s">
        <v>696</v>
      </c>
    </row>
    <row r="226" s="2" customFormat="1" ht="24.15" customHeight="1">
      <c r="A226" s="39"/>
      <c r="B226" s="40"/>
      <c r="C226" s="210" t="s">
        <v>697</v>
      </c>
      <c r="D226" s="210" t="s">
        <v>596</v>
      </c>
      <c r="E226" s="211" t="s">
        <v>698</v>
      </c>
      <c r="F226" s="212" t="s">
        <v>699</v>
      </c>
      <c r="G226" s="213" t="s">
        <v>123</v>
      </c>
      <c r="H226" s="214">
        <v>150</v>
      </c>
      <c r="I226" s="215"/>
      <c r="J226" s="216">
        <f>ROUND(I226*H226,2)</f>
        <v>0</v>
      </c>
      <c r="K226" s="212" t="s">
        <v>124</v>
      </c>
      <c r="L226" s="217"/>
      <c r="M226" s="218" t="s">
        <v>22</v>
      </c>
      <c r="N226" s="219" t="s">
        <v>48</v>
      </c>
      <c r="O226" s="85"/>
      <c r="P226" s="206">
        <f>O226*H226</f>
        <v>0</v>
      </c>
      <c r="Q226" s="206">
        <v>0</v>
      </c>
      <c r="R226" s="206">
        <f>Q226*H226</f>
        <v>0</v>
      </c>
      <c r="S226" s="206">
        <v>0</v>
      </c>
      <c r="T226" s="207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08" t="s">
        <v>599</v>
      </c>
      <c r="AT226" s="208" t="s">
        <v>596</v>
      </c>
      <c r="AU226" s="208" t="s">
        <v>23</v>
      </c>
      <c r="AY226" s="18" t="s">
        <v>119</v>
      </c>
      <c r="BE226" s="209">
        <f>IF(N226="základní",J226,0)</f>
        <v>0</v>
      </c>
      <c r="BF226" s="209">
        <f>IF(N226="snížená",J226,0)</f>
        <v>0</v>
      </c>
      <c r="BG226" s="209">
        <f>IF(N226="zákl. přenesená",J226,0)</f>
        <v>0</v>
      </c>
      <c r="BH226" s="209">
        <f>IF(N226="sníž. přenesená",J226,0)</f>
        <v>0</v>
      </c>
      <c r="BI226" s="209">
        <f>IF(N226="nulová",J226,0)</f>
        <v>0</v>
      </c>
      <c r="BJ226" s="18" t="s">
        <v>23</v>
      </c>
      <c r="BK226" s="209">
        <f>ROUND(I226*H226,2)</f>
        <v>0</v>
      </c>
      <c r="BL226" s="18" t="s">
        <v>599</v>
      </c>
      <c r="BM226" s="208" t="s">
        <v>700</v>
      </c>
    </row>
    <row r="227" s="2" customFormat="1" ht="37.8" customHeight="1">
      <c r="A227" s="39"/>
      <c r="B227" s="40"/>
      <c r="C227" s="210" t="s">
        <v>701</v>
      </c>
      <c r="D227" s="210" t="s">
        <v>596</v>
      </c>
      <c r="E227" s="211" t="s">
        <v>702</v>
      </c>
      <c r="F227" s="212" t="s">
        <v>703</v>
      </c>
      <c r="G227" s="213" t="s">
        <v>123</v>
      </c>
      <c r="H227" s="214">
        <v>100</v>
      </c>
      <c r="I227" s="215"/>
      <c r="J227" s="216">
        <f>ROUND(I227*H227,2)</f>
        <v>0</v>
      </c>
      <c r="K227" s="212" t="s">
        <v>124</v>
      </c>
      <c r="L227" s="217"/>
      <c r="M227" s="218" t="s">
        <v>22</v>
      </c>
      <c r="N227" s="219" t="s">
        <v>48</v>
      </c>
      <c r="O227" s="85"/>
      <c r="P227" s="206">
        <f>O227*H227</f>
        <v>0</v>
      </c>
      <c r="Q227" s="206">
        <v>0</v>
      </c>
      <c r="R227" s="206">
        <f>Q227*H227</f>
        <v>0</v>
      </c>
      <c r="S227" s="206">
        <v>0</v>
      </c>
      <c r="T227" s="207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08" t="s">
        <v>599</v>
      </c>
      <c r="AT227" s="208" t="s">
        <v>596</v>
      </c>
      <c r="AU227" s="208" t="s">
        <v>23</v>
      </c>
      <c r="AY227" s="18" t="s">
        <v>119</v>
      </c>
      <c r="BE227" s="209">
        <f>IF(N227="základní",J227,0)</f>
        <v>0</v>
      </c>
      <c r="BF227" s="209">
        <f>IF(N227="snížená",J227,0)</f>
        <v>0</v>
      </c>
      <c r="BG227" s="209">
        <f>IF(N227="zákl. přenesená",J227,0)</f>
        <v>0</v>
      </c>
      <c r="BH227" s="209">
        <f>IF(N227="sníž. přenesená",J227,0)</f>
        <v>0</v>
      </c>
      <c r="BI227" s="209">
        <f>IF(N227="nulová",J227,0)</f>
        <v>0</v>
      </c>
      <c r="BJ227" s="18" t="s">
        <v>23</v>
      </c>
      <c r="BK227" s="209">
        <f>ROUND(I227*H227,2)</f>
        <v>0</v>
      </c>
      <c r="BL227" s="18" t="s">
        <v>599</v>
      </c>
      <c r="BM227" s="208" t="s">
        <v>704</v>
      </c>
    </row>
    <row r="228" s="2" customFormat="1" ht="33" customHeight="1">
      <c r="A228" s="39"/>
      <c r="B228" s="40"/>
      <c r="C228" s="210" t="s">
        <v>705</v>
      </c>
      <c r="D228" s="210" t="s">
        <v>596</v>
      </c>
      <c r="E228" s="211" t="s">
        <v>706</v>
      </c>
      <c r="F228" s="212" t="s">
        <v>707</v>
      </c>
      <c r="G228" s="213" t="s">
        <v>123</v>
      </c>
      <c r="H228" s="214">
        <v>50</v>
      </c>
      <c r="I228" s="215"/>
      <c r="J228" s="216">
        <f>ROUND(I228*H228,2)</f>
        <v>0</v>
      </c>
      <c r="K228" s="212" t="s">
        <v>124</v>
      </c>
      <c r="L228" s="217"/>
      <c r="M228" s="218" t="s">
        <v>22</v>
      </c>
      <c r="N228" s="219" t="s">
        <v>48</v>
      </c>
      <c r="O228" s="85"/>
      <c r="P228" s="206">
        <f>O228*H228</f>
        <v>0</v>
      </c>
      <c r="Q228" s="206">
        <v>0</v>
      </c>
      <c r="R228" s="206">
        <f>Q228*H228</f>
        <v>0</v>
      </c>
      <c r="S228" s="206">
        <v>0</v>
      </c>
      <c r="T228" s="207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08" t="s">
        <v>599</v>
      </c>
      <c r="AT228" s="208" t="s">
        <v>596</v>
      </c>
      <c r="AU228" s="208" t="s">
        <v>23</v>
      </c>
      <c r="AY228" s="18" t="s">
        <v>119</v>
      </c>
      <c r="BE228" s="209">
        <f>IF(N228="základní",J228,0)</f>
        <v>0</v>
      </c>
      <c r="BF228" s="209">
        <f>IF(N228="snížená",J228,0)</f>
        <v>0</v>
      </c>
      <c r="BG228" s="209">
        <f>IF(N228="zákl. přenesená",J228,0)</f>
        <v>0</v>
      </c>
      <c r="BH228" s="209">
        <f>IF(N228="sníž. přenesená",J228,0)</f>
        <v>0</v>
      </c>
      <c r="BI228" s="209">
        <f>IF(N228="nulová",J228,0)</f>
        <v>0</v>
      </c>
      <c r="BJ228" s="18" t="s">
        <v>23</v>
      </c>
      <c r="BK228" s="209">
        <f>ROUND(I228*H228,2)</f>
        <v>0</v>
      </c>
      <c r="BL228" s="18" t="s">
        <v>599</v>
      </c>
      <c r="BM228" s="208" t="s">
        <v>708</v>
      </c>
    </row>
    <row r="229" s="2" customFormat="1" ht="33" customHeight="1">
      <c r="A229" s="39"/>
      <c r="B229" s="40"/>
      <c r="C229" s="210" t="s">
        <v>709</v>
      </c>
      <c r="D229" s="210" t="s">
        <v>596</v>
      </c>
      <c r="E229" s="211" t="s">
        <v>710</v>
      </c>
      <c r="F229" s="212" t="s">
        <v>711</v>
      </c>
      <c r="G229" s="213" t="s">
        <v>123</v>
      </c>
      <c r="H229" s="214">
        <v>50</v>
      </c>
      <c r="I229" s="215"/>
      <c r="J229" s="216">
        <f>ROUND(I229*H229,2)</f>
        <v>0</v>
      </c>
      <c r="K229" s="212" t="s">
        <v>124</v>
      </c>
      <c r="L229" s="217"/>
      <c r="M229" s="218" t="s">
        <v>22</v>
      </c>
      <c r="N229" s="219" t="s">
        <v>48</v>
      </c>
      <c r="O229" s="85"/>
      <c r="P229" s="206">
        <f>O229*H229</f>
        <v>0</v>
      </c>
      <c r="Q229" s="206">
        <v>0</v>
      </c>
      <c r="R229" s="206">
        <f>Q229*H229</f>
        <v>0</v>
      </c>
      <c r="S229" s="206">
        <v>0</v>
      </c>
      <c r="T229" s="207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08" t="s">
        <v>599</v>
      </c>
      <c r="AT229" s="208" t="s">
        <v>596</v>
      </c>
      <c r="AU229" s="208" t="s">
        <v>23</v>
      </c>
      <c r="AY229" s="18" t="s">
        <v>119</v>
      </c>
      <c r="BE229" s="209">
        <f>IF(N229="základní",J229,0)</f>
        <v>0</v>
      </c>
      <c r="BF229" s="209">
        <f>IF(N229="snížená",J229,0)</f>
        <v>0</v>
      </c>
      <c r="BG229" s="209">
        <f>IF(N229="zákl. přenesená",J229,0)</f>
        <v>0</v>
      </c>
      <c r="BH229" s="209">
        <f>IF(N229="sníž. přenesená",J229,0)</f>
        <v>0</v>
      </c>
      <c r="BI229" s="209">
        <f>IF(N229="nulová",J229,0)</f>
        <v>0</v>
      </c>
      <c r="BJ229" s="18" t="s">
        <v>23</v>
      </c>
      <c r="BK229" s="209">
        <f>ROUND(I229*H229,2)</f>
        <v>0</v>
      </c>
      <c r="BL229" s="18" t="s">
        <v>599</v>
      </c>
      <c r="BM229" s="208" t="s">
        <v>712</v>
      </c>
    </row>
    <row r="230" s="2" customFormat="1" ht="33" customHeight="1">
      <c r="A230" s="39"/>
      <c r="B230" s="40"/>
      <c r="C230" s="210" t="s">
        <v>713</v>
      </c>
      <c r="D230" s="210" t="s">
        <v>596</v>
      </c>
      <c r="E230" s="211" t="s">
        <v>714</v>
      </c>
      <c r="F230" s="212" t="s">
        <v>715</v>
      </c>
      <c r="G230" s="213" t="s">
        <v>123</v>
      </c>
      <c r="H230" s="214">
        <v>50</v>
      </c>
      <c r="I230" s="215"/>
      <c r="J230" s="216">
        <f>ROUND(I230*H230,2)</f>
        <v>0</v>
      </c>
      <c r="K230" s="212" t="s">
        <v>124</v>
      </c>
      <c r="L230" s="217"/>
      <c r="M230" s="218" t="s">
        <v>22</v>
      </c>
      <c r="N230" s="219" t="s">
        <v>48</v>
      </c>
      <c r="O230" s="85"/>
      <c r="P230" s="206">
        <f>O230*H230</f>
        <v>0</v>
      </c>
      <c r="Q230" s="206">
        <v>0</v>
      </c>
      <c r="R230" s="206">
        <f>Q230*H230</f>
        <v>0</v>
      </c>
      <c r="S230" s="206">
        <v>0</v>
      </c>
      <c r="T230" s="207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08" t="s">
        <v>599</v>
      </c>
      <c r="AT230" s="208" t="s">
        <v>596</v>
      </c>
      <c r="AU230" s="208" t="s">
        <v>23</v>
      </c>
      <c r="AY230" s="18" t="s">
        <v>119</v>
      </c>
      <c r="BE230" s="209">
        <f>IF(N230="základní",J230,0)</f>
        <v>0</v>
      </c>
      <c r="BF230" s="209">
        <f>IF(N230="snížená",J230,0)</f>
        <v>0</v>
      </c>
      <c r="BG230" s="209">
        <f>IF(N230="zákl. přenesená",J230,0)</f>
        <v>0</v>
      </c>
      <c r="BH230" s="209">
        <f>IF(N230="sníž. přenesená",J230,0)</f>
        <v>0</v>
      </c>
      <c r="BI230" s="209">
        <f>IF(N230="nulová",J230,0)</f>
        <v>0</v>
      </c>
      <c r="BJ230" s="18" t="s">
        <v>23</v>
      </c>
      <c r="BK230" s="209">
        <f>ROUND(I230*H230,2)</f>
        <v>0</v>
      </c>
      <c r="BL230" s="18" t="s">
        <v>599</v>
      </c>
      <c r="BM230" s="208" t="s">
        <v>716</v>
      </c>
    </row>
    <row r="231" s="2" customFormat="1" ht="24.15" customHeight="1">
      <c r="A231" s="39"/>
      <c r="B231" s="40"/>
      <c r="C231" s="210" t="s">
        <v>717</v>
      </c>
      <c r="D231" s="210" t="s">
        <v>596</v>
      </c>
      <c r="E231" s="211" t="s">
        <v>718</v>
      </c>
      <c r="F231" s="212" t="s">
        <v>719</v>
      </c>
      <c r="G231" s="213" t="s">
        <v>140</v>
      </c>
      <c r="H231" s="214">
        <v>50</v>
      </c>
      <c r="I231" s="215"/>
      <c r="J231" s="216">
        <f>ROUND(I231*H231,2)</f>
        <v>0</v>
      </c>
      <c r="K231" s="212" t="s">
        <v>124</v>
      </c>
      <c r="L231" s="217"/>
      <c r="M231" s="218" t="s">
        <v>22</v>
      </c>
      <c r="N231" s="219" t="s">
        <v>48</v>
      </c>
      <c r="O231" s="85"/>
      <c r="P231" s="206">
        <f>O231*H231</f>
        <v>0</v>
      </c>
      <c r="Q231" s="206">
        <v>0</v>
      </c>
      <c r="R231" s="206">
        <f>Q231*H231</f>
        <v>0</v>
      </c>
      <c r="S231" s="206">
        <v>0</v>
      </c>
      <c r="T231" s="207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08" t="s">
        <v>599</v>
      </c>
      <c r="AT231" s="208" t="s">
        <v>596</v>
      </c>
      <c r="AU231" s="208" t="s">
        <v>23</v>
      </c>
      <c r="AY231" s="18" t="s">
        <v>119</v>
      </c>
      <c r="BE231" s="209">
        <f>IF(N231="základní",J231,0)</f>
        <v>0</v>
      </c>
      <c r="BF231" s="209">
        <f>IF(N231="snížená",J231,0)</f>
        <v>0</v>
      </c>
      <c r="BG231" s="209">
        <f>IF(N231="zákl. přenesená",J231,0)</f>
        <v>0</v>
      </c>
      <c r="BH231" s="209">
        <f>IF(N231="sníž. přenesená",J231,0)</f>
        <v>0</v>
      </c>
      <c r="BI231" s="209">
        <f>IF(N231="nulová",J231,0)</f>
        <v>0</v>
      </c>
      <c r="BJ231" s="18" t="s">
        <v>23</v>
      </c>
      <c r="BK231" s="209">
        <f>ROUND(I231*H231,2)</f>
        <v>0</v>
      </c>
      <c r="BL231" s="18" t="s">
        <v>599</v>
      </c>
      <c r="BM231" s="208" t="s">
        <v>720</v>
      </c>
    </row>
    <row r="232" s="2" customFormat="1" ht="24.15" customHeight="1">
      <c r="A232" s="39"/>
      <c r="B232" s="40"/>
      <c r="C232" s="210" t="s">
        <v>721</v>
      </c>
      <c r="D232" s="210" t="s">
        <v>596</v>
      </c>
      <c r="E232" s="211" t="s">
        <v>722</v>
      </c>
      <c r="F232" s="212" t="s">
        <v>723</v>
      </c>
      <c r="G232" s="213" t="s">
        <v>140</v>
      </c>
      <c r="H232" s="214">
        <v>30</v>
      </c>
      <c r="I232" s="215"/>
      <c r="J232" s="216">
        <f>ROUND(I232*H232,2)</f>
        <v>0</v>
      </c>
      <c r="K232" s="212" t="s">
        <v>124</v>
      </c>
      <c r="L232" s="217"/>
      <c r="M232" s="218" t="s">
        <v>22</v>
      </c>
      <c r="N232" s="219" t="s">
        <v>48</v>
      </c>
      <c r="O232" s="85"/>
      <c r="P232" s="206">
        <f>O232*H232</f>
        <v>0</v>
      </c>
      <c r="Q232" s="206">
        <v>0</v>
      </c>
      <c r="R232" s="206">
        <f>Q232*H232</f>
        <v>0</v>
      </c>
      <c r="S232" s="206">
        <v>0</v>
      </c>
      <c r="T232" s="207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08" t="s">
        <v>599</v>
      </c>
      <c r="AT232" s="208" t="s">
        <v>596</v>
      </c>
      <c r="AU232" s="208" t="s">
        <v>23</v>
      </c>
      <c r="AY232" s="18" t="s">
        <v>119</v>
      </c>
      <c r="BE232" s="209">
        <f>IF(N232="základní",J232,0)</f>
        <v>0</v>
      </c>
      <c r="BF232" s="209">
        <f>IF(N232="snížená",J232,0)</f>
        <v>0</v>
      </c>
      <c r="BG232" s="209">
        <f>IF(N232="zákl. přenesená",J232,0)</f>
        <v>0</v>
      </c>
      <c r="BH232" s="209">
        <f>IF(N232="sníž. přenesená",J232,0)</f>
        <v>0</v>
      </c>
      <c r="BI232" s="209">
        <f>IF(N232="nulová",J232,0)</f>
        <v>0</v>
      </c>
      <c r="BJ232" s="18" t="s">
        <v>23</v>
      </c>
      <c r="BK232" s="209">
        <f>ROUND(I232*H232,2)</f>
        <v>0</v>
      </c>
      <c r="BL232" s="18" t="s">
        <v>599</v>
      </c>
      <c r="BM232" s="208" t="s">
        <v>724</v>
      </c>
    </row>
    <row r="233" s="2" customFormat="1" ht="24.15" customHeight="1">
      <c r="A233" s="39"/>
      <c r="B233" s="40"/>
      <c r="C233" s="210" t="s">
        <v>725</v>
      </c>
      <c r="D233" s="210" t="s">
        <v>596</v>
      </c>
      <c r="E233" s="211" t="s">
        <v>726</v>
      </c>
      <c r="F233" s="212" t="s">
        <v>727</v>
      </c>
      <c r="G233" s="213" t="s">
        <v>140</v>
      </c>
      <c r="H233" s="214">
        <v>50</v>
      </c>
      <c r="I233" s="215"/>
      <c r="J233" s="216">
        <f>ROUND(I233*H233,2)</f>
        <v>0</v>
      </c>
      <c r="K233" s="212" t="s">
        <v>124</v>
      </c>
      <c r="L233" s="217"/>
      <c r="M233" s="218" t="s">
        <v>22</v>
      </c>
      <c r="N233" s="219" t="s">
        <v>48</v>
      </c>
      <c r="O233" s="85"/>
      <c r="P233" s="206">
        <f>O233*H233</f>
        <v>0</v>
      </c>
      <c r="Q233" s="206">
        <v>0</v>
      </c>
      <c r="R233" s="206">
        <f>Q233*H233</f>
        <v>0</v>
      </c>
      <c r="S233" s="206">
        <v>0</v>
      </c>
      <c r="T233" s="207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08" t="s">
        <v>599</v>
      </c>
      <c r="AT233" s="208" t="s">
        <v>596</v>
      </c>
      <c r="AU233" s="208" t="s">
        <v>23</v>
      </c>
      <c r="AY233" s="18" t="s">
        <v>119</v>
      </c>
      <c r="BE233" s="209">
        <f>IF(N233="základní",J233,0)</f>
        <v>0</v>
      </c>
      <c r="BF233" s="209">
        <f>IF(N233="snížená",J233,0)</f>
        <v>0</v>
      </c>
      <c r="BG233" s="209">
        <f>IF(N233="zákl. přenesená",J233,0)</f>
        <v>0</v>
      </c>
      <c r="BH233" s="209">
        <f>IF(N233="sníž. přenesená",J233,0)</f>
        <v>0</v>
      </c>
      <c r="BI233" s="209">
        <f>IF(N233="nulová",J233,0)</f>
        <v>0</v>
      </c>
      <c r="BJ233" s="18" t="s">
        <v>23</v>
      </c>
      <c r="BK233" s="209">
        <f>ROUND(I233*H233,2)</f>
        <v>0</v>
      </c>
      <c r="BL233" s="18" t="s">
        <v>599</v>
      </c>
      <c r="BM233" s="208" t="s">
        <v>728</v>
      </c>
    </row>
    <row r="234" s="2" customFormat="1" ht="24.15" customHeight="1">
      <c r="A234" s="39"/>
      <c r="B234" s="40"/>
      <c r="C234" s="210" t="s">
        <v>729</v>
      </c>
      <c r="D234" s="210" t="s">
        <v>596</v>
      </c>
      <c r="E234" s="211" t="s">
        <v>730</v>
      </c>
      <c r="F234" s="212" t="s">
        <v>731</v>
      </c>
      <c r="G234" s="213" t="s">
        <v>140</v>
      </c>
      <c r="H234" s="214">
        <v>30</v>
      </c>
      <c r="I234" s="215"/>
      <c r="J234" s="216">
        <f>ROUND(I234*H234,2)</f>
        <v>0</v>
      </c>
      <c r="K234" s="212" t="s">
        <v>124</v>
      </c>
      <c r="L234" s="217"/>
      <c r="M234" s="218" t="s">
        <v>22</v>
      </c>
      <c r="N234" s="219" t="s">
        <v>48</v>
      </c>
      <c r="O234" s="85"/>
      <c r="P234" s="206">
        <f>O234*H234</f>
        <v>0</v>
      </c>
      <c r="Q234" s="206">
        <v>0</v>
      </c>
      <c r="R234" s="206">
        <f>Q234*H234</f>
        <v>0</v>
      </c>
      <c r="S234" s="206">
        <v>0</v>
      </c>
      <c r="T234" s="207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08" t="s">
        <v>599</v>
      </c>
      <c r="AT234" s="208" t="s">
        <v>596</v>
      </c>
      <c r="AU234" s="208" t="s">
        <v>23</v>
      </c>
      <c r="AY234" s="18" t="s">
        <v>119</v>
      </c>
      <c r="BE234" s="209">
        <f>IF(N234="základní",J234,0)</f>
        <v>0</v>
      </c>
      <c r="BF234" s="209">
        <f>IF(N234="snížená",J234,0)</f>
        <v>0</v>
      </c>
      <c r="BG234" s="209">
        <f>IF(N234="zákl. přenesená",J234,0)</f>
        <v>0</v>
      </c>
      <c r="BH234" s="209">
        <f>IF(N234="sníž. přenesená",J234,0)</f>
        <v>0</v>
      </c>
      <c r="BI234" s="209">
        <f>IF(N234="nulová",J234,0)</f>
        <v>0</v>
      </c>
      <c r="BJ234" s="18" t="s">
        <v>23</v>
      </c>
      <c r="BK234" s="209">
        <f>ROUND(I234*H234,2)</f>
        <v>0</v>
      </c>
      <c r="BL234" s="18" t="s">
        <v>599</v>
      </c>
      <c r="BM234" s="208" t="s">
        <v>732</v>
      </c>
    </row>
    <row r="235" s="2" customFormat="1" ht="33" customHeight="1">
      <c r="A235" s="39"/>
      <c r="B235" s="40"/>
      <c r="C235" s="210" t="s">
        <v>733</v>
      </c>
      <c r="D235" s="210" t="s">
        <v>596</v>
      </c>
      <c r="E235" s="211" t="s">
        <v>734</v>
      </c>
      <c r="F235" s="212" t="s">
        <v>735</v>
      </c>
      <c r="G235" s="213" t="s">
        <v>123</v>
      </c>
      <c r="H235" s="214">
        <v>200</v>
      </c>
      <c r="I235" s="215"/>
      <c r="J235" s="216">
        <f>ROUND(I235*H235,2)</f>
        <v>0</v>
      </c>
      <c r="K235" s="212" t="s">
        <v>124</v>
      </c>
      <c r="L235" s="217"/>
      <c r="M235" s="218" t="s">
        <v>22</v>
      </c>
      <c r="N235" s="219" t="s">
        <v>48</v>
      </c>
      <c r="O235" s="85"/>
      <c r="P235" s="206">
        <f>O235*H235</f>
        <v>0</v>
      </c>
      <c r="Q235" s="206">
        <v>0</v>
      </c>
      <c r="R235" s="206">
        <f>Q235*H235</f>
        <v>0</v>
      </c>
      <c r="S235" s="206">
        <v>0</v>
      </c>
      <c r="T235" s="207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08" t="s">
        <v>599</v>
      </c>
      <c r="AT235" s="208" t="s">
        <v>596</v>
      </c>
      <c r="AU235" s="208" t="s">
        <v>23</v>
      </c>
      <c r="AY235" s="18" t="s">
        <v>119</v>
      </c>
      <c r="BE235" s="209">
        <f>IF(N235="základní",J235,0)</f>
        <v>0</v>
      </c>
      <c r="BF235" s="209">
        <f>IF(N235="snížená",J235,0)</f>
        <v>0</v>
      </c>
      <c r="BG235" s="209">
        <f>IF(N235="zákl. přenesená",J235,0)</f>
        <v>0</v>
      </c>
      <c r="BH235" s="209">
        <f>IF(N235="sníž. přenesená",J235,0)</f>
        <v>0</v>
      </c>
      <c r="BI235" s="209">
        <f>IF(N235="nulová",J235,0)</f>
        <v>0</v>
      </c>
      <c r="BJ235" s="18" t="s">
        <v>23</v>
      </c>
      <c r="BK235" s="209">
        <f>ROUND(I235*H235,2)</f>
        <v>0</v>
      </c>
      <c r="BL235" s="18" t="s">
        <v>599</v>
      </c>
      <c r="BM235" s="208" t="s">
        <v>736</v>
      </c>
    </row>
    <row r="236" s="2" customFormat="1" ht="33" customHeight="1">
      <c r="A236" s="39"/>
      <c r="B236" s="40"/>
      <c r="C236" s="210" t="s">
        <v>737</v>
      </c>
      <c r="D236" s="210" t="s">
        <v>596</v>
      </c>
      <c r="E236" s="211" t="s">
        <v>738</v>
      </c>
      <c r="F236" s="212" t="s">
        <v>739</v>
      </c>
      <c r="G236" s="213" t="s">
        <v>123</v>
      </c>
      <c r="H236" s="214">
        <v>200</v>
      </c>
      <c r="I236" s="215"/>
      <c r="J236" s="216">
        <f>ROUND(I236*H236,2)</f>
        <v>0</v>
      </c>
      <c r="K236" s="212" t="s">
        <v>124</v>
      </c>
      <c r="L236" s="217"/>
      <c r="M236" s="218" t="s">
        <v>22</v>
      </c>
      <c r="N236" s="219" t="s">
        <v>48</v>
      </c>
      <c r="O236" s="85"/>
      <c r="P236" s="206">
        <f>O236*H236</f>
        <v>0</v>
      </c>
      <c r="Q236" s="206">
        <v>0</v>
      </c>
      <c r="R236" s="206">
        <f>Q236*H236</f>
        <v>0</v>
      </c>
      <c r="S236" s="206">
        <v>0</v>
      </c>
      <c r="T236" s="207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08" t="s">
        <v>599</v>
      </c>
      <c r="AT236" s="208" t="s">
        <v>596</v>
      </c>
      <c r="AU236" s="208" t="s">
        <v>23</v>
      </c>
      <c r="AY236" s="18" t="s">
        <v>119</v>
      </c>
      <c r="BE236" s="209">
        <f>IF(N236="základní",J236,0)</f>
        <v>0</v>
      </c>
      <c r="BF236" s="209">
        <f>IF(N236="snížená",J236,0)</f>
        <v>0</v>
      </c>
      <c r="BG236" s="209">
        <f>IF(N236="zákl. přenesená",J236,0)</f>
        <v>0</v>
      </c>
      <c r="BH236" s="209">
        <f>IF(N236="sníž. přenesená",J236,0)</f>
        <v>0</v>
      </c>
      <c r="BI236" s="209">
        <f>IF(N236="nulová",J236,0)</f>
        <v>0</v>
      </c>
      <c r="BJ236" s="18" t="s">
        <v>23</v>
      </c>
      <c r="BK236" s="209">
        <f>ROUND(I236*H236,2)</f>
        <v>0</v>
      </c>
      <c r="BL236" s="18" t="s">
        <v>599</v>
      </c>
      <c r="BM236" s="208" t="s">
        <v>740</v>
      </c>
    </row>
    <row r="237" s="2" customFormat="1" ht="33" customHeight="1">
      <c r="A237" s="39"/>
      <c r="B237" s="40"/>
      <c r="C237" s="210" t="s">
        <v>741</v>
      </c>
      <c r="D237" s="210" t="s">
        <v>596</v>
      </c>
      <c r="E237" s="211" t="s">
        <v>742</v>
      </c>
      <c r="F237" s="212" t="s">
        <v>743</v>
      </c>
      <c r="G237" s="213" t="s">
        <v>123</v>
      </c>
      <c r="H237" s="214">
        <v>50</v>
      </c>
      <c r="I237" s="215"/>
      <c r="J237" s="216">
        <f>ROUND(I237*H237,2)</f>
        <v>0</v>
      </c>
      <c r="K237" s="212" t="s">
        <v>124</v>
      </c>
      <c r="L237" s="217"/>
      <c r="M237" s="218" t="s">
        <v>22</v>
      </c>
      <c r="N237" s="219" t="s">
        <v>48</v>
      </c>
      <c r="O237" s="85"/>
      <c r="P237" s="206">
        <f>O237*H237</f>
        <v>0</v>
      </c>
      <c r="Q237" s="206">
        <v>0</v>
      </c>
      <c r="R237" s="206">
        <f>Q237*H237</f>
        <v>0</v>
      </c>
      <c r="S237" s="206">
        <v>0</v>
      </c>
      <c r="T237" s="207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08" t="s">
        <v>599</v>
      </c>
      <c r="AT237" s="208" t="s">
        <v>596</v>
      </c>
      <c r="AU237" s="208" t="s">
        <v>23</v>
      </c>
      <c r="AY237" s="18" t="s">
        <v>119</v>
      </c>
      <c r="BE237" s="209">
        <f>IF(N237="základní",J237,0)</f>
        <v>0</v>
      </c>
      <c r="BF237" s="209">
        <f>IF(N237="snížená",J237,0)</f>
        <v>0</v>
      </c>
      <c r="BG237" s="209">
        <f>IF(N237="zákl. přenesená",J237,0)</f>
        <v>0</v>
      </c>
      <c r="BH237" s="209">
        <f>IF(N237="sníž. přenesená",J237,0)</f>
        <v>0</v>
      </c>
      <c r="BI237" s="209">
        <f>IF(N237="nulová",J237,0)</f>
        <v>0</v>
      </c>
      <c r="BJ237" s="18" t="s">
        <v>23</v>
      </c>
      <c r="BK237" s="209">
        <f>ROUND(I237*H237,2)</f>
        <v>0</v>
      </c>
      <c r="BL237" s="18" t="s">
        <v>599</v>
      </c>
      <c r="BM237" s="208" t="s">
        <v>744</v>
      </c>
    </row>
    <row r="238" s="2" customFormat="1" ht="33" customHeight="1">
      <c r="A238" s="39"/>
      <c r="B238" s="40"/>
      <c r="C238" s="210" t="s">
        <v>745</v>
      </c>
      <c r="D238" s="210" t="s">
        <v>596</v>
      </c>
      <c r="E238" s="211" t="s">
        <v>746</v>
      </c>
      <c r="F238" s="212" t="s">
        <v>747</v>
      </c>
      <c r="G238" s="213" t="s">
        <v>123</v>
      </c>
      <c r="H238" s="214">
        <v>50</v>
      </c>
      <c r="I238" s="215"/>
      <c r="J238" s="216">
        <f>ROUND(I238*H238,2)</f>
        <v>0</v>
      </c>
      <c r="K238" s="212" t="s">
        <v>124</v>
      </c>
      <c r="L238" s="217"/>
      <c r="M238" s="218" t="s">
        <v>22</v>
      </c>
      <c r="N238" s="219" t="s">
        <v>48</v>
      </c>
      <c r="O238" s="85"/>
      <c r="P238" s="206">
        <f>O238*H238</f>
        <v>0</v>
      </c>
      <c r="Q238" s="206">
        <v>0</v>
      </c>
      <c r="R238" s="206">
        <f>Q238*H238</f>
        <v>0</v>
      </c>
      <c r="S238" s="206">
        <v>0</v>
      </c>
      <c r="T238" s="207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08" t="s">
        <v>599</v>
      </c>
      <c r="AT238" s="208" t="s">
        <v>596</v>
      </c>
      <c r="AU238" s="208" t="s">
        <v>23</v>
      </c>
      <c r="AY238" s="18" t="s">
        <v>119</v>
      </c>
      <c r="BE238" s="209">
        <f>IF(N238="základní",J238,0)</f>
        <v>0</v>
      </c>
      <c r="BF238" s="209">
        <f>IF(N238="snížená",J238,0)</f>
        <v>0</v>
      </c>
      <c r="BG238" s="209">
        <f>IF(N238="zákl. přenesená",J238,0)</f>
        <v>0</v>
      </c>
      <c r="BH238" s="209">
        <f>IF(N238="sníž. přenesená",J238,0)</f>
        <v>0</v>
      </c>
      <c r="BI238" s="209">
        <f>IF(N238="nulová",J238,0)</f>
        <v>0</v>
      </c>
      <c r="BJ238" s="18" t="s">
        <v>23</v>
      </c>
      <c r="BK238" s="209">
        <f>ROUND(I238*H238,2)</f>
        <v>0</v>
      </c>
      <c r="BL238" s="18" t="s">
        <v>599</v>
      </c>
      <c r="BM238" s="208" t="s">
        <v>748</v>
      </c>
    </row>
    <row r="239" s="2" customFormat="1" ht="33" customHeight="1">
      <c r="A239" s="39"/>
      <c r="B239" s="40"/>
      <c r="C239" s="210" t="s">
        <v>749</v>
      </c>
      <c r="D239" s="210" t="s">
        <v>596</v>
      </c>
      <c r="E239" s="211" t="s">
        <v>750</v>
      </c>
      <c r="F239" s="212" t="s">
        <v>751</v>
      </c>
      <c r="G239" s="213" t="s">
        <v>123</v>
      </c>
      <c r="H239" s="214">
        <v>50</v>
      </c>
      <c r="I239" s="215"/>
      <c r="J239" s="216">
        <f>ROUND(I239*H239,2)</f>
        <v>0</v>
      </c>
      <c r="K239" s="212" t="s">
        <v>124</v>
      </c>
      <c r="L239" s="217"/>
      <c r="M239" s="218" t="s">
        <v>22</v>
      </c>
      <c r="N239" s="219" t="s">
        <v>48</v>
      </c>
      <c r="O239" s="85"/>
      <c r="P239" s="206">
        <f>O239*H239</f>
        <v>0</v>
      </c>
      <c r="Q239" s="206">
        <v>0</v>
      </c>
      <c r="R239" s="206">
        <f>Q239*H239</f>
        <v>0</v>
      </c>
      <c r="S239" s="206">
        <v>0</v>
      </c>
      <c r="T239" s="207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08" t="s">
        <v>599</v>
      </c>
      <c r="AT239" s="208" t="s">
        <v>596</v>
      </c>
      <c r="AU239" s="208" t="s">
        <v>23</v>
      </c>
      <c r="AY239" s="18" t="s">
        <v>119</v>
      </c>
      <c r="BE239" s="209">
        <f>IF(N239="základní",J239,0)</f>
        <v>0</v>
      </c>
      <c r="BF239" s="209">
        <f>IF(N239="snížená",J239,0)</f>
        <v>0</v>
      </c>
      <c r="BG239" s="209">
        <f>IF(N239="zákl. přenesená",J239,0)</f>
        <v>0</v>
      </c>
      <c r="BH239" s="209">
        <f>IF(N239="sníž. přenesená",J239,0)</f>
        <v>0</v>
      </c>
      <c r="BI239" s="209">
        <f>IF(N239="nulová",J239,0)</f>
        <v>0</v>
      </c>
      <c r="BJ239" s="18" t="s">
        <v>23</v>
      </c>
      <c r="BK239" s="209">
        <f>ROUND(I239*H239,2)</f>
        <v>0</v>
      </c>
      <c r="BL239" s="18" t="s">
        <v>599</v>
      </c>
      <c r="BM239" s="208" t="s">
        <v>752</v>
      </c>
    </row>
    <row r="240" s="2" customFormat="1" ht="24.15" customHeight="1">
      <c r="A240" s="39"/>
      <c r="B240" s="40"/>
      <c r="C240" s="210" t="s">
        <v>753</v>
      </c>
      <c r="D240" s="210" t="s">
        <v>596</v>
      </c>
      <c r="E240" s="211" t="s">
        <v>754</v>
      </c>
      <c r="F240" s="212" t="s">
        <v>755</v>
      </c>
      <c r="G240" s="213" t="s">
        <v>123</v>
      </c>
      <c r="H240" s="214">
        <v>100</v>
      </c>
      <c r="I240" s="215"/>
      <c r="J240" s="216">
        <f>ROUND(I240*H240,2)</f>
        <v>0</v>
      </c>
      <c r="K240" s="212" t="s">
        <v>124</v>
      </c>
      <c r="L240" s="217"/>
      <c r="M240" s="218" t="s">
        <v>22</v>
      </c>
      <c r="N240" s="219" t="s">
        <v>48</v>
      </c>
      <c r="O240" s="85"/>
      <c r="P240" s="206">
        <f>O240*H240</f>
        <v>0</v>
      </c>
      <c r="Q240" s="206">
        <v>0</v>
      </c>
      <c r="R240" s="206">
        <f>Q240*H240</f>
        <v>0</v>
      </c>
      <c r="S240" s="206">
        <v>0</v>
      </c>
      <c r="T240" s="207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08" t="s">
        <v>599</v>
      </c>
      <c r="AT240" s="208" t="s">
        <v>596</v>
      </c>
      <c r="AU240" s="208" t="s">
        <v>23</v>
      </c>
      <c r="AY240" s="18" t="s">
        <v>119</v>
      </c>
      <c r="BE240" s="209">
        <f>IF(N240="základní",J240,0)</f>
        <v>0</v>
      </c>
      <c r="BF240" s="209">
        <f>IF(N240="snížená",J240,0)</f>
        <v>0</v>
      </c>
      <c r="BG240" s="209">
        <f>IF(N240="zákl. přenesená",J240,0)</f>
        <v>0</v>
      </c>
      <c r="BH240" s="209">
        <f>IF(N240="sníž. přenesená",J240,0)</f>
        <v>0</v>
      </c>
      <c r="BI240" s="209">
        <f>IF(N240="nulová",J240,0)</f>
        <v>0</v>
      </c>
      <c r="BJ240" s="18" t="s">
        <v>23</v>
      </c>
      <c r="BK240" s="209">
        <f>ROUND(I240*H240,2)</f>
        <v>0</v>
      </c>
      <c r="BL240" s="18" t="s">
        <v>599</v>
      </c>
      <c r="BM240" s="208" t="s">
        <v>756</v>
      </c>
    </row>
    <row r="241" s="2" customFormat="1" ht="24.15" customHeight="1">
      <c r="A241" s="39"/>
      <c r="B241" s="40"/>
      <c r="C241" s="210" t="s">
        <v>757</v>
      </c>
      <c r="D241" s="210" t="s">
        <v>596</v>
      </c>
      <c r="E241" s="211" t="s">
        <v>758</v>
      </c>
      <c r="F241" s="212" t="s">
        <v>759</v>
      </c>
      <c r="G241" s="213" t="s">
        <v>123</v>
      </c>
      <c r="H241" s="214">
        <v>100</v>
      </c>
      <c r="I241" s="215"/>
      <c r="J241" s="216">
        <f>ROUND(I241*H241,2)</f>
        <v>0</v>
      </c>
      <c r="K241" s="212" t="s">
        <v>124</v>
      </c>
      <c r="L241" s="217"/>
      <c r="M241" s="218" t="s">
        <v>22</v>
      </c>
      <c r="N241" s="219" t="s">
        <v>48</v>
      </c>
      <c r="O241" s="85"/>
      <c r="P241" s="206">
        <f>O241*H241</f>
        <v>0</v>
      </c>
      <c r="Q241" s="206">
        <v>0</v>
      </c>
      <c r="R241" s="206">
        <f>Q241*H241</f>
        <v>0</v>
      </c>
      <c r="S241" s="206">
        <v>0</v>
      </c>
      <c r="T241" s="207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08" t="s">
        <v>599</v>
      </c>
      <c r="AT241" s="208" t="s">
        <v>596</v>
      </c>
      <c r="AU241" s="208" t="s">
        <v>23</v>
      </c>
      <c r="AY241" s="18" t="s">
        <v>119</v>
      </c>
      <c r="BE241" s="209">
        <f>IF(N241="základní",J241,0)</f>
        <v>0</v>
      </c>
      <c r="BF241" s="209">
        <f>IF(N241="snížená",J241,0)</f>
        <v>0</v>
      </c>
      <c r="BG241" s="209">
        <f>IF(N241="zákl. přenesená",J241,0)</f>
        <v>0</v>
      </c>
      <c r="BH241" s="209">
        <f>IF(N241="sníž. přenesená",J241,0)</f>
        <v>0</v>
      </c>
      <c r="BI241" s="209">
        <f>IF(N241="nulová",J241,0)</f>
        <v>0</v>
      </c>
      <c r="BJ241" s="18" t="s">
        <v>23</v>
      </c>
      <c r="BK241" s="209">
        <f>ROUND(I241*H241,2)</f>
        <v>0</v>
      </c>
      <c r="BL241" s="18" t="s">
        <v>599</v>
      </c>
      <c r="BM241" s="208" t="s">
        <v>760</v>
      </c>
    </row>
    <row r="242" s="2" customFormat="1" ht="24.15" customHeight="1">
      <c r="A242" s="39"/>
      <c r="B242" s="40"/>
      <c r="C242" s="210" t="s">
        <v>761</v>
      </c>
      <c r="D242" s="210" t="s">
        <v>596</v>
      </c>
      <c r="E242" s="211" t="s">
        <v>762</v>
      </c>
      <c r="F242" s="212" t="s">
        <v>763</v>
      </c>
      <c r="G242" s="213" t="s">
        <v>123</v>
      </c>
      <c r="H242" s="214">
        <v>50</v>
      </c>
      <c r="I242" s="215"/>
      <c r="J242" s="216">
        <f>ROUND(I242*H242,2)</f>
        <v>0</v>
      </c>
      <c r="K242" s="212" t="s">
        <v>124</v>
      </c>
      <c r="L242" s="217"/>
      <c r="M242" s="218" t="s">
        <v>22</v>
      </c>
      <c r="N242" s="219" t="s">
        <v>48</v>
      </c>
      <c r="O242" s="85"/>
      <c r="P242" s="206">
        <f>O242*H242</f>
        <v>0</v>
      </c>
      <c r="Q242" s="206">
        <v>0</v>
      </c>
      <c r="R242" s="206">
        <f>Q242*H242</f>
        <v>0</v>
      </c>
      <c r="S242" s="206">
        <v>0</v>
      </c>
      <c r="T242" s="207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08" t="s">
        <v>599</v>
      </c>
      <c r="AT242" s="208" t="s">
        <v>596</v>
      </c>
      <c r="AU242" s="208" t="s">
        <v>23</v>
      </c>
      <c r="AY242" s="18" t="s">
        <v>119</v>
      </c>
      <c r="BE242" s="209">
        <f>IF(N242="základní",J242,0)</f>
        <v>0</v>
      </c>
      <c r="BF242" s="209">
        <f>IF(N242="snížená",J242,0)</f>
        <v>0</v>
      </c>
      <c r="BG242" s="209">
        <f>IF(N242="zákl. přenesená",J242,0)</f>
        <v>0</v>
      </c>
      <c r="BH242" s="209">
        <f>IF(N242="sníž. přenesená",J242,0)</f>
        <v>0</v>
      </c>
      <c r="BI242" s="209">
        <f>IF(N242="nulová",J242,0)</f>
        <v>0</v>
      </c>
      <c r="BJ242" s="18" t="s">
        <v>23</v>
      </c>
      <c r="BK242" s="209">
        <f>ROUND(I242*H242,2)</f>
        <v>0</v>
      </c>
      <c r="BL242" s="18" t="s">
        <v>599</v>
      </c>
      <c r="BM242" s="208" t="s">
        <v>764</v>
      </c>
    </row>
    <row r="243" s="2" customFormat="1" ht="24.15" customHeight="1">
      <c r="A243" s="39"/>
      <c r="B243" s="40"/>
      <c r="C243" s="210" t="s">
        <v>765</v>
      </c>
      <c r="D243" s="210" t="s">
        <v>596</v>
      </c>
      <c r="E243" s="211" t="s">
        <v>766</v>
      </c>
      <c r="F243" s="212" t="s">
        <v>767</v>
      </c>
      <c r="G243" s="213" t="s">
        <v>123</v>
      </c>
      <c r="H243" s="214">
        <v>100</v>
      </c>
      <c r="I243" s="215"/>
      <c r="J243" s="216">
        <f>ROUND(I243*H243,2)</f>
        <v>0</v>
      </c>
      <c r="K243" s="212" t="s">
        <v>124</v>
      </c>
      <c r="L243" s="217"/>
      <c r="M243" s="218" t="s">
        <v>22</v>
      </c>
      <c r="N243" s="219" t="s">
        <v>48</v>
      </c>
      <c r="O243" s="85"/>
      <c r="P243" s="206">
        <f>O243*H243</f>
        <v>0</v>
      </c>
      <c r="Q243" s="206">
        <v>0</v>
      </c>
      <c r="R243" s="206">
        <f>Q243*H243</f>
        <v>0</v>
      </c>
      <c r="S243" s="206">
        <v>0</v>
      </c>
      <c r="T243" s="207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08" t="s">
        <v>599</v>
      </c>
      <c r="AT243" s="208" t="s">
        <v>596</v>
      </c>
      <c r="AU243" s="208" t="s">
        <v>23</v>
      </c>
      <c r="AY243" s="18" t="s">
        <v>119</v>
      </c>
      <c r="BE243" s="209">
        <f>IF(N243="základní",J243,0)</f>
        <v>0</v>
      </c>
      <c r="BF243" s="209">
        <f>IF(N243="snížená",J243,0)</f>
        <v>0</v>
      </c>
      <c r="BG243" s="209">
        <f>IF(N243="zákl. přenesená",J243,0)</f>
        <v>0</v>
      </c>
      <c r="BH243" s="209">
        <f>IF(N243="sníž. přenesená",J243,0)</f>
        <v>0</v>
      </c>
      <c r="BI243" s="209">
        <f>IF(N243="nulová",J243,0)</f>
        <v>0</v>
      </c>
      <c r="BJ243" s="18" t="s">
        <v>23</v>
      </c>
      <c r="BK243" s="209">
        <f>ROUND(I243*H243,2)</f>
        <v>0</v>
      </c>
      <c r="BL243" s="18" t="s">
        <v>599</v>
      </c>
      <c r="BM243" s="208" t="s">
        <v>768</v>
      </c>
    </row>
    <row r="244" s="2" customFormat="1" ht="24.15" customHeight="1">
      <c r="A244" s="39"/>
      <c r="B244" s="40"/>
      <c r="C244" s="210" t="s">
        <v>769</v>
      </c>
      <c r="D244" s="210" t="s">
        <v>596</v>
      </c>
      <c r="E244" s="211" t="s">
        <v>770</v>
      </c>
      <c r="F244" s="212" t="s">
        <v>771</v>
      </c>
      <c r="G244" s="213" t="s">
        <v>123</v>
      </c>
      <c r="H244" s="214">
        <v>300</v>
      </c>
      <c r="I244" s="215"/>
      <c r="J244" s="216">
        <f>ROUND(I244*H244,2)</f>
        <v>0</v>
      </c>
      <c r="K244" s="212" t="s">
        <v>124</v>
      </c>
      <c r="L244" s="217"/>
      <c r="M244" s="218" t="s">
        <v>22</v>
      </c>
      <c r="N244" s="219" t="s">
        <v>48</v>
      </c>
      <c r="O244" s="85"/>
      <c r="P244" s="206">
        <f>O244*H244</f>
        <v>0</v>
      </c>
      <c r="Q244" s="206">
        <v>0</v>
      </c>
      <c r="R244" s="206">
        <f>Q244*H244</f>
        <v>0</v>
      </c>
      <c r="S244" s="206">
        <v>0</v>
      </c>
      <c r="T244" s="207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08" t="s">
        <v>599</v>
      </c>
      <c r="AT244" s="208" t="s">
        <v>596</v>
      </c>
      <c r="AU244" s="208" t="s">
        <v>23</v>
      </c>
      <c r="AY244" s="18" t="s">
        <v>119</v>
      </c>
      <c r="BE244" s="209">
        <f>IF(N244="základní",J244,0)</f>
        <v>0</v>
      </c>
      <c r="BF244" s="209">
        <f>IF(N244="snížená",J244,0)</f>
        <v>0</v>
      </c>
      <c r="BG244" s="209">
        <f>IF(N244="zákl. přenesená",J244,0)</f>
        <v>0</v>
      </c>
      <c r="BH244" s="209">
        <f>IF(N244="sníž. přenesená",J244,0)</f>
        <v>0</v>
      </c>
      <c r="BI244" s="209">
        <f>IF(N244="nulová",J244,0)</f>
        <v>0</v>
      </c>
      <c r="BJ244" s="18" t="s">
        <v>23</v>
      </c>
      <c r="BK244" s="209">
        <f>ROUND(I244*H244,2)</f>
        <v>0</v>
      </c>
      <c r="BL244" s="18" t="s">
        <v>599</v>
      </c>
      <c r="BM244" s="208" t="s">
        <v>772</v>
      </c>
    </row>
    <row r="245" s="2" customFormat="1" ht="24.15" customHeight="1">
      <c r="A245" s="39"/>
      <c r="B245" s="40"/>
      <c r="C245" s="210" t="s">
        <v>773</v>
      </c>
      <c r="D245" s="210" t="s">
        <v>596</v>
      </c>
      <c r="E245" s="211" t="s">
        <v>774</v>
      </c>
      <c r="F245" s="212" t="s">
        <v>775</v>
      </c>
      <c r="G245" s="213" t="s">
        <v>123</v>
      </c>
      <c r="H245" s="214">
        <v>300</v>
      </c>
      <c r="I245" s="215"/>
      <c r="J245" s="216">
        <f>ROUND(I245*H245,2)</f>
        <v>0</v>
      </c>
      <c r="K245" s="212" t="s">
        <v>124</v>
      </c>
      <c r="L245" s="217"/>
      <c r="M245" s="218" t="s">
        <v>22</v>
      </c>
      <c r="N245" s="219" t="s">
        <v>48</v>
      </c>
      <c r="O245" s="85"/>
      <c r="P245" s="206">
        <f>O245*H245</f>
        <v>0</v>
      </c>
      <c r="Q245" s="206">
        <v>0</v>
      </c>
      <c r="R245" s="206">
        <f>Q245*H245</f>
        <v>0</v>
      </c>
      <c r="S245" s="206">
        <v>0</v>
      </c>
      <c r="T245" s="207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08" t="s">
        <v>599</v>
      </c>
      <c r="AT245" s="208" t="s">
        <v>596</v>
      </c>
      <c r="AU245" s="208" t="s">
        <v>23</v>
      </c>
      <c r="AY245" s="18" t="s">
        <v>119</v>
      </c>
      <c r="BE245" s="209">
        <f>IF(N245="základní",J245,0)</f>
        <v>0</v>
      </c>
      <c r="BF245" s="209">
        <f>IF(N245="snížená",J245,0)</f>
        <v>0</v>
      </c>
      <c r="BG245" s="209">
        <f>IF(N245="zákl. přenesená",J245,0)</f>
        <v>0</v>
      </c>
      <c r="BH245" s="209">
        <f>IF(N245="sníž. přenesená",J245,0)</f>
        <v>0</v>
      </c>
      <c r="BI245" s="209">
        <f>IF(N245="nulová",J245,0)</f>
        <v>0</v>
      </c>
      <c r="BJ245" s="18" t="s">
        <v>23</v>
      </c>
      <c r="BK245" s="209">
        <f>ROUND(I245*H245,2)</f>
        <v>0</v>
      </c>
      <c r="BL245" s="18" t="s">
        <v>599</v>
      </c>
      <c r="BM245" s="208" t="s">
        <v>776</v>
      </c>
    </row>
    <row r="246" s="2" customFormat="1" ht="33" customHeight="1">
      <c r="A246" s="39"/>
      <c r="B246" s="40"/>
      <c r="C246" s="210" t="s">
        <v>777</v>
      </c>
      <c r="D246" s="210" t="s">
        <v>596</v>
      </c>
      <c r="E246" s="211" t="s">
        <v>778</v>
      </c>
      <c r="F246" s="212" t="s">
        <v>779</v>
      </c>
      <c r="G246" s="213" t="s">
        <v>123</v>
      </c>
      <c r="H246" s="214">
        <v>550</v>
      </c>
      <c r="I246" s="215"/>
      <c r="J246" s="216">
        <f>ROUND(I246*H246,2)</f>
        <v>0</v>
      </c>
      <c r="K246" s="212" t="s">
        <v>124</v>
      </c>
      <c r="L246" s="217"/>
      <c r="M246" s="218" t="s">
        <v>22</v>
      </c>
      <c r="N246" s="219" t="s">
        <v>48</v>
      </c>
      <c r="O246" s="85"/>
      <c r="P246" s="206">
        <f>O246*H246</f>
        <v>0</v>
      </c>
      <c r="Q246" s="206">
        <v>0</v>
      </c>
      <c r="R246" s="206">
        <f>Q246*H246</f>
        <v>0</v>
      </c>
      <c r="S246" s="206">
        <v>0</v>
      </c>
      <c r="T246" s="207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08" t="s">
        <v>599</v>
      </c>
      <c r="AT246" s="208" t="s">
        <v>596</v>
      </c>
      <c r="AU246" s="208" t="s">
        <v>23</v>
      </c>
      <c r="AY246" s="18" t="s">
        <v>119</v>
      </c>
      <c r="BE246" s="209">
        <f>IF(N246="základní",J246,0)</f>
        <v>0</v>
      </c>
      <c r="BF246" s="209">
        <f>IF(N246="snížená",J246,0)</f>
        <v>0</v>
      </c>
      <c r="BG246" s="209">
        <f>IF(N246="zákl. přenesená",J246,0)</f>
        <v>0</v>
      </c>
      <c r="BH246" s="209">
        <f>IF(N246="sníž. přenesená",J246,0)</f>
        <v>0</v>
      </c>
      <c r="BI246" s="209">
        <f>IF(N246="nulová",J246,0)</f>
        <v>0</v>
      </c>
      <c r="BJ246" s="18" t="s">
        <v>23</v>
      </c>
      <c r="BK246" s="209">
        <f>ROUND(I246*H246,2)</f>
        <v>0</v>
      </c>
      <c r="BL246" s="18" t="s">
        <v>599</v>
      </c>
      <c r="BM246" s="208" t="s">
        <v>780</v>
      </c>
    </row>
    <row r="247" s="2" customFormat="1" ht="33" customHeight="1">
      <c r="A247" s="39"/>
      <c r="B247" s="40"/>
      <c r="C247" s="210" t="s">
        <v>781</v>
      </c>
      <c r="D247" s="210" t="s">
        <v>596</v>
      </c>
      <c r="E247" s="211" t="s">
        <v>782</v>
      </c>
      <c r="F247" s="212" t="s">
        <v>783</v>
      </c>
      <c r="G247" s="213" t="s">
        <v>123</v>
      </c>
      <c r="H247" s="214">
        <v>300</v>
      </c>
      <c r="I247" s="215"/>
      <c r="J247" s="216">
        <f>ROUND(I247*H247,2)</f>
        <v>0</v>
      </c>
      <c r="K247" s="212" t="s">
        <v>124</v>
      </c>
      <c r="L247" s="217"/>
      <c r="M247" s="218" t="s">
        <v>22</v>
      </c>
      <c r="N247" s="219" t="s">
        <v>48</v>
      </c>
      <c r="O247" s="85"/>
      <c r="P247" s="206">
        <f>O247*H247</f>
        <v>0</v>
      </c>
      <c r="Q247" s="206">
        <v>0</v>
      </c>
      <c r="R247" s="206">
        <f>Q247*H247</f>
        <v>0</v>
      </c>
      <c r="S247" s="206">
        <v>0</v>
      </c>
      <c r="T247" s="207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08" t="s">
        <v>599</v>
      </c>
      <c r="AT247" s="208" t="s">
        <v>596</v>
      </c>
      <c r="AU247" s="208" t="s">
        <v>23</v>
      </c>
      <c r="AY247" s="18" t="s">
        <v>119</v>
      </c>
      <c r="BE247" s="209">
        <f>IF(N247="základní",J247,0)</f>
        <v>0</v>
      </c>
      <c r="BF247" s="209">
        <f>IF(N247="snížená",J247,0)</f>
        <v>0</v>
      </c>
      <c r="BG247" s="209">
        <f>IF(N247="zákl. přenesená",J247,0)</f>
        <v>0</v>
      </c>
      <c r="BH247" s="209">
        <f>IF(N247="sníž. přenesená",J247,0)</f>
        <v>0</v>
      </c>
      <c r="BI247" s="209">
        <f>IF(N247="nulová",J247,0)</f>
        <v>0</v>
      </c>
      <c r="BJ247" s="18" t="s">
        <v>23</v>
      </c>
      <c r="BK247" s="209">
        <f>ROUND(I247*H247,2)</f>
        <v>0</v>
      </c>
      <c r="BL247" s="18" t="s">
        <v>599</v>
      </c>
      <c r="BM247" s="208" t="s">
        <v>784</v>
      </c>
    </row>
    <row r="248" s="2" customFormat="1" ht="33" customHeight="1">
      <c r="A248" s="39"/>
      <c r="B248" s="40"/>
      <c r="C248" s="210" t="s">
        <v>785</v>
      </c>
      <c r="D248" s="210" t="s">
        <v>596</v>
      </c>
      <c r="E248" s="211" t="s">
        <v>786</v>
      </c>
      <c r="F248" s="212" t="s">
        <v>787</v>
      </c>
      <c r="G248" s="213" t="s">
        <v>123</v>
      </c>
      <c r="H248" s="214">
        <v>700</v>
      </c>
      <c r="I248" s="215"/>
      <c r="J248" s="216">
        <f>ROUND(I248*H248,2)</f>
        <v>0</v>
      </c>
      <c r="K248" s="212" t="s">
        <v>124</v>
      </c>
      <c r="L248" s="217"/>
      <c r="M248" s="218" t="s">
        <v>22</v>
      </c>
      <c r="N248" s="219" t="s">
        <v>48</v>
      </c>
      <c r="O248" s="85"/>
      <c r="P248" s="206">
        <f>O248*H248</f>
        <v>0</v>
      </c>
      <c r="Q248" s="206">
        <v>0</v>
      </c>
      <c r="R248" s="206">
        <f>Q248*H248</f>
        <v>0</v>
      </c>
      <c r="S248" s="206">
        <v>0</v>
      </c>
      <c r="T248" s="207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08" t="s">
        <v>599</v>
      </c>
      <c r="AT248" s="208" t="s">
        <v>596</v>
      </c>
      <c r="AU248" s="208" t="s">
        <v>23</v>
      </c>
      <c r="AY248" s="18" t="s">
        <v>119</v>
      </c>
      <c r="BE248" s="209">
        <f>IF(N248="základní",J248,0)</f>
        <v>0</v>
      </c>
      <c r="BF248" s="209">
        <f>IF(N248="snížená",J248,0)</f>
        <v>0</v>
      </c>
      <c r="BG248" s="209">
        <f>IF(N248="zákl. přenesená",J248,0)</f>
        <v>0</v>
      </c>
      <c r="BH248" s="209">
        <f>IF(N248="sníž. přenesená",J248,0)</f>
        <v>0</v>
      </c>
      <c r="BI248" s="209">
        <f>IF(N248="nulová",J248,0)</f>
        <v>0</v>
      </c>
      <c r="BJ248" s="18" t="s">
        <v>23</v>
      </c>
      <c r="BK248" s="209">
        <f>ROUND(I248*H248,2)</f>
        <v>0</v>
      </c>
      <c r="BL248" s="18" t="s">
        <v>599</v>
      </c>
      <c r="BM248" s="208" t="s">
        <v>788</v>
      </c>
    </row>
    <row r="249" s="2" customFormat="1" ht="33" customHeight="1">
      <c r="A249" s="39"/>
      <c r="B249" s="40"/>
      <c r="C249" s="210" t="s">
        <v>789</v>
      </c>
      <c r="D249" s="210" t="s">
        <v>596</v>
      </c>
      <c r="E249" s="211" t="s">
        <v>790</v>
      </c>
      <c r="F249" s="212" t="s">
        <v>791</v>
      </c>
      <c r="G249" s="213" t="s">
        <v>123</v>
      </c>
      <c r="H249" s="214">
        <v>800</v>
      </c>
      <c r="I249" s="215"/>
      <c r="J249" s="216">
        <f>ROUND(I249*H249,2)</f>
        <v>0</v>
      </c>
      <c r="K249" s="212" t="s">
        <v>124</v>
      </c>
      <c r="L249" s="217"/>
      <c r="M249" s="218" t="s">
        <v>22</v>
      </c>
      <c r="N249" s="219" t="s">
        <v>48</v>
      </c>
      <c r="O249" s="85"/>
      <c r="P249" s="206">
        <f>O249*H249</f>
        <v>0</v>
      </c>
      <c r="Q249" s="206">
        <v>0</v>
      </c>
      <c r="R249" s="206">
        <f>Q249*H249</f>
        <v>0</v>
      </c>
      <c r="S249" s="206">
        <v>0</v>
      </c>
      <c r="T249" s="207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08" t="s">
        <v>599</v>
      </c>
      <c r="AT249" s="208" t="s">
        <v>596</v>
      </c>
      <c r="AU249" s="208" t="s">
        <v>23</v>
      </c>
      <c r="AY249" s="18" t="s">
        <v>119</v>
      </c>
      <c r="BE249" s="209">
        <f>IF(N249="základní",J249,0)</f>
        <v>0</v>
      </c>
      <c r="BF249" s="209">
        <f>IF(N249="snížená",J249,0)</f>
        <v>0</v>
      </c>
      <c r="BG249" s="209">
        <f>IF(N249="zákl. přenesená",J249,0)</f>
        <v>0</v>
      </c>
      <c r="BH249" s="209">
        <f>IF(N249="sníž. přenesená",J249,0)</f>
        <v>0</v>
      </c>
      <c r="BI249" s="209">
        <f>IF(N249="nulová",J249,0)</f>
        <v>0</v>
      </c>
      <c r="BJ249" s="18" t="s">
        <v>23</v>
      </c>
      <c r="BK249" s="209">
        <f>ROUND(I249*H249,2)</f>
        <v>0</v>
      </c>
      <c r="BL249" s="18" t="s">
        <v>599</v>
      </c>
      <c r="BM249" s="208" t="s">
        <v>792</v>
      </c>
    </row>
    <row r="250" s="2" customFormat="1" ht="33" customHeight="1">
      <c r="A250" s="39"/>
      <c r="B250" s="40"/>
      <c r="C250" s="210" t="s">
        <v>793</v>
      </c>
      <c r="D250" s="210" t="s">
        <v>596</v>
      </c>
      <c r="E250" s="211" t="s">
        <v>794</v>
      </c>
      <c r="F250" s="212" t="s">
        <v>795</v>
      </c>
      <c r="G250" s="213" t="s">
        <v>123</v>
      </c>
      <c r="H250" s="214">
        <v>300</v>
      </c>
      <c r="I250" s="215"/>
      <c r="J250" s="216">
        <f>ROUND(I250*H250,2)</f>
        <v>0</v>
      </c>
      <c r="K250" s="212" t="s">
        <v>124</v>
      </c>
      <c r="L250" s="217"/>
      <c r="M250" s="218" t="s">
        <v>22</v>
      </c>
      <c r="N250" s="219" t="s">
        <v>48</v>
      </c>
      <c r="O250" s="85"/>
      <c r="P250" s="206">
        <f>O250*H250</f>
        <v>0</v>
      </c>
      <c r="Q250" s="206">
        <v>0</v>
      </c>
      <c r="R250" s="206">
        <f>Q250*H250</f>
        <v>0</v>
      </c>
      <c r="S250" s="206">
        <v>0</v>
      </c>
      <c r="T250" s="207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08" t="s">
        <v>599</v>
      </c>
      <c r="AT250" s="208" t="s">
        <v>596</v>
      </c>
      <c r="AU250" s="208" t="s">
        <v>23</v>
      </c>
      <c r="AY250" s="18" t="s">
        <v>119</v>
      </c>
      <c r="BE250" s="209">
        <f>IF(N250="základní",J250,0)</f>
        <v>0</v>
      </c>
      <c r="BF250" s="209">
        <f>IF(N250="snížená",J250,0)</f>
        <v>0</v>
      </c>
      <c r="BG250" s="209">
        <f>IF(N250="zákl. přenesená",J250,0)</f>
        <v>0</v>
      </c>
      <c r="BH250" s="209">
        <f>IF(N250="sníž. přenesená",J250,0)</f>
        <v>0</v>
      </c>
      <c r="BI250" s="209">
        <f>IF(N250="nulová",J250,0)</f>
        <v>0</v>
      </c>
      <c r="BJ250" s="18" t="s">
        <v>23</v>
      </c>
      <c r="BK250" s="209">
        <f>ROUND(I250*H250,2)</f>
        <v>0</v>
      </c>
      <c r="BL250" s="18" t="s">
        <v>599</v>
      </c>
      <c r="BM250" s="208" t="s">
        <v>796</v>
      </c>
    </row>
    <row r="251" s="2" customFormat="1" ht="33" customHeight="1">
      <c r="A251" s="39"/>
      <c r="B251" s="40"/>
      <c r="C251" s="210" t="s">
        <v>797</v>
      </c>
      <c r="D251" s="210" t="s">
        <v>596</v>
      </c>
      <c r="E251" s="211" t="s">
        <v>798</v>
      </c>
      <c r="F251" s="212" t="s">
        <v>799</v>
      </c>
      <c r="G251" s="213" t="s">
        <v>123</v>
      </c>
      <c r="H251" s="214">
        <v>600</v>
      </c>
      <c r="I251" s="215"/>
      <c r="J251" s="216">
        <f>ROUND(I251*H251,2)</f>
        <v>0</v>
      </c>
      <c r="K251" s="212" t="s">
        <v>124</v>
      </c>
      <c r="L251" s="217"/>
      <c r="M251" s="218" t="s">
        <v>22</v>
      </c>
      <c r="N251" s="219" t="s">
        <v>48</v>
      </c>
      <c r="O251" s="85"/>
      <c r="P251" s="206">
        <f>O251*H251</f>
        <v>0</v>
      </c>
      <c r="Q251" s="206">
        <v>0</v>
      </c>
      <c r="R251" s="206">
        <f>Q251*H251</f>
        <v>0</v>
      </c>
      <c r="S251" s="206">
        <v>0</v>
      </c>
      <c r="T251" s="207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08" t="s">
        <v>599</v>
      </c>
      <c r="AT251" s="208" t="s">
        <v>596</v>
      </c>
      <c r="AU251" s="208" t="s">
        <v>23</v>
      </c>
      <c r="AY251" s="18" t="s">
        <v>119</v>
      </c>
      <c r="BE251" s="209">
        <f>IF(N251="základní",J251,0)</f>
        <v>0</v>
      </c>
      <c r="BF251" s="209">
        <f>IF(N251="snížená",J251,0)</f>
        <v>0</v>
      </c>
      <c r="BG251" s="209">
        <f>IF(N251="zákl. přenesená",J251,0)</f>
        <v>0</v>
      </c>
      <c r="BH251" s="209">
        <f>IF(N251="sníž. přenesená",J251,0)</f>
        <v>0</v>
      </c>
      <c r="BI251" s="209">
        <f>IF(N251="nulová",J251,0)</f>
        <v>0</v>
      </c>
      <c r="BJ251" s="18" t="s">
        <v>23</v>
      </c>
      <c r="BK251" s="209">
        <f>ROUND(I251*H251,2)</f>
        <v>0</v>
      </c>
      <c r="BL251" s="18" t="s">
        <v>599</v>
      </c>
      <c r="BM251" s="208" t="s">
        <v>800</v>
      </c>
    </row>
    <row r="252" s="2" customFormat="1" ht="33" customHeight="1">
      <c r="A252" s="39"/>
      <c r="B252" s="40"/>
      <c r="C252" s="210" t="s">
        <v>801</v>
      </c>
      <c r="D252" s="210" t="s">
        <v>596</v>
      </c>
      <c r="E252" s="211" t="s">
        <v>802</v>
      </c>
      <c r="F252" s="212" t="s">
        <v>803</v>
      </c>
      <c r="G252" s="213" t="s">
        <v>123</v>
      </c>
      <c r="H252" s="214">
        <v>500</v>
      </c>
      <c r="I252" s="215"/>
      <c r="J252" s="216">
        <f>ROUND(I252*H252,2)</f>
        <v>0</v>
      </c>
      <c r="K252" s="212" t="s">
        <v>124</v>
      </c>
      <c r="L252" s="217"/>
      <c r="M252" s="218" t="s">
        <v>22</v>
      </c>
      <c r="N252" s="219" t="s">
        <v>48</v>
      </c>
      <c r="O252" s="85"/>
      <c r="P252" s="206">
        <f>O252*H252</f>
        <v>0</v>
      </c>
      <c r="Q252" s="206">
        <v>0</v>
      </c>
      <c r="R252" s="206">
        <f>Q252*H252</f>
        <v>0</v>
      </c>
      <c r="S252" s="206">
        <v>0</v>
      </c>
      <c r="T252" s="207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08" t="s">
        <v>599</v>
      </c>
      <c r="AT252" s="208" t="s">
        <v>596</v>
      </c>
      <c r="AU252" s="208" t="s">
        <v>23</v>
      </c>
      <c r="AY252" s="18" t="s">
        <v>119</v>
      </c>
      <c r="BE252" s="209">
        <f>IF(N252="základní",J252,0)</f>
        <v>0</v>
      </c>
      <c r="BF252" s="209">
        <f>IF(N252="snížená",J252,0)</f>
        <v>0</v>
      </c>
      <c r="BG252" s="209">
        <f>IF(N252="zákl. přenesená",J252,0)</f>
        <v>0</v>
      </c>
      <c r="BH252" s="209">
        <f>IF(N252="sníž. přenesená",J252,0)</f>
        <v>0</v>
      </c>
      <c r="BI252" s="209">
        <f>IF(N252="nulová",J252,0)</f>
        <v>0</v>
      </c>
      <c r="BJ252" s="18" t="s">
        <v>23</v>
      </c>
      <c r="BK252" s="209">
        <f>ROUND(I252*H252,2)</f>
        <v>0</v>
      </c>
      <c r="BL252" s="18" t="s">
        <v>599</v>
      </c>
      <c r="BM252" s="208" t="s">
        <v>804</v>
      </c>
    </row>
    <row r="253" s="2" customFormat="1" ht="33" customHeight="1">
      <c r="A253" s="39"/>
      <c r="B253" s="40"/>
      <c r="C253" s="210" t="s">
        <v>805</v>
      </c>
      <c r="D253" s="210" t="s">
        <v>596</v>
      </c>
      <c r="E253" s="211" t="s">
        <v>806</v>
      </c>
      <c r="F253" s="212" t="s">
        <v>807</v>
      </c>
      <c r="G253" s="213" t="s">
        <v>123</v>
      </c>
      <c r="H253" s="214">
        <v>450</v>
      </c>
      <c r="I253" s="215"/>
      <c r="J253" s="216">
        <f>ROUND(I253*H253,2)</f>
        <v>0</v>
      </c>
      <c r="K253" s="212" t="s">
        <v>124</v>
      </c>
      <c r="L253" s="217"/>
      <c r="M253" s="218" t="s">
        <v>22</v>
      </c>
      <c r="N253" s="219" t="s">
        <v>48</v>
      </c>
      <c r="O253" s="85"/>
      <c r="P253" s="206">
        <f>O253*H253</f>
        <v>0</v>
      </c>
      <c r="Q253" s="206">
        <v>0</v>
      </c>
      <c r="R253" s="206">
        <f>Q253*H253</f>
        <v>0</v>
      </c>
      <c r="S253" s="206">
        <v>0</v>
      </c>
      <c r="T253" s="207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08" t="s">
        <v>599</v>
      </c>
      <c r="AT253" s="208" t="s">
        <v>596</v>
      </c>
      <c r="AU253" s="208" t="s">
        <v>23</v>
      </c>
      <c r="AY253" s="18" t="s">
        <v>119</v>
      </c>
      <c r="BE253" s="209">
        <f>IF(N253="základní",J253,0)</f>
        <v>0</v>
      </c>
      <c r="BF253" s="209">
        <f>IF(N253="snížená",J253,0)</f>
        <v>0</v>
      </c>
      <c r="BG253" s="209">
        <f>IF(N253="zákl. přenesená",J253,0)</f>
        <v>0</v>
      </c>
      <c r="BH253" s="209">
        <f>IF(N253="sníž. přenesená",J253,0)</f>
        <v>0</v>
      </c>
      <c r="BI253" s="209">
        <f>IF(N253="nulová",J253,0)</f>
        <v>0</v>
      </c>
      <c r="BJ253" s="18" t="s">
        <v>23</v>
      </c>
      <c r="BK253" s="209">
        <f>ROUND(I253*H253,2)</f>
        <v>0</v>
      </c>
      <c r="BL253" s="18" t="s">
        <v>599</v>
      </c>
      <c r="BM253" s="208" t="s">
        <v>808</v>
      </c>
    </row>
    <row r="254" s="2" customFormat="1" ht="33" customHeight="1">
      <c r="A254" s="39"/>
      <c r="B254" s="40"/>
      <c r="C254" s="210" t="s">
        <v>809</v>
      </c>
      <c r="D254" s="210" t="s">
        <v>596</v>
      </c>
      <c r="E254" s="211" t="s">
        <v>810</v>
      </c>
      <c r="F254" s="212" t="s">
        <v>811</v>
      </c>
      <c r="G254" s="213" t="s">
        <v>123</v>
      </c>
      <c r="H254" s="214">
        <v>120</v>
      </c>
      <c r="I254" s="215"/>
      <c r="J254" s="216">
        <f>ROUND(I254*H254,2)</f>
        <v>0</v>
      </c>
      <c r="K254" s="212" t="s">
        <v>124</v>
      </c>
      <c r="L254" s="217"/>
      <c r="M254" s="218" t="s">
        <v>22</v>
      </c>
      <c r="N254" s="219" t="s">
        <v>48</v>
      </c>
      <c r="O254" s="85"/>
      <c r="P254" s="206">
        <f>O254*H254</f>
        <v>0</v>
      </c>
      <c r="Q254" s="206">
        <v>0</v>
      </c>
      <c r="R254" s="206">
        <f>Q254*H254</f>
        <v>0</v>
      </c>
      <c r="S254" s="206">
        <v>0</v>
      </c>
      <c r="T254" s="207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08" t="s">
        <v>599</v>
      </c>
      <c r="AT254" s="208" t="s">
        <v>596</v>
      </c>
      <c r="AU254" s="208" t="s">
        <v>23</v>
      </c>
      <c r="AY254" s="18" t="s">
        <v>119</v>
      </c>
      <c r="BE254" s="209">
        <f>IF(N254="základní",J254,0)</f>
        <v>0</v>
      </c>
      <c r="BF254" s="209">
        <f>IF(N254="snížená",J254,0)</f>
        <v>0</v>
      </c>
      <c r="BG254" s="209">
        <f>IF(N254="zákl. přenesená",J254,0)</f>
        <v>0</v>
      </c>
      <c r="BH254" s="209">
        <f>IF(N254="sníž. přenesená",J254,0)</f>
        <v>0</v>
      </c>
      <c r="BI254" s="209">
        <f>IF(N254="nulová",J254,0)</f>
        <v>0</v>
      </c>
      <c r="BJ254" s="18" t="s">
        <v>23</v>
      </c>
      <c r="BK254" s="209">
        <f>ROUND(I254*H254,2)</f>
        <v>0</v>
      </c>
      <c r="BL254" s="18" t="s">
        <v>599</v>
      </c>
      <c r="BM254" s="208" t="s">
        <v>812</v>
      </c>
    </row>
    <row r="255" s="2" customFormat="1" ht="37.8" customHeight="1">
      <c r="A255" s="39"/>
      <c r="B255" s="40"/>
      <c r="C255" s="210" t="s">
        <v>813</v>
      </c>
      <c r="D255" s="210" t="s">
        <v>596</v>
      </c>
      <c r="E255" s="211" t="s">
        <v>814</v>
      </c>
      <c r="F255" s="212" t="s">
        <v>815</v>
      </c>
      <c r="G255" s="213" t="s">
        <v>123</v>
      </c>
      <c r="H255" s="214">
        <v>300</v>
      </c>
      <c r="I255" s="215"/>
      <c r="J255" s="216">
        <f>ROUND(I255*H255,2)</f>
        <v>0</v>
      </c>
      <c r="K255" s="212" t="s">
        <v>124</v>
      </c>
      <c r="L255" s="217"/>
      <c r="M255" s="218" t="s">
        <v>22</v>
      </c>
      <c r="N255" s="219" t="s">
        <v>48</v>
      </c>
      <c r="O255" s="85"/>
      <c r="P255" s="206">
        <f>O255*H255</f>
        <v>0</v>
      </c>
      <c r="Q255" s="206">
        <v>0</v>
      </c>
      <c r="R255" s="206">
        <f>Q255*H255</f>
        <v>0</v>
      </c>
      <c r="S255" s="206">
        <v>0</v>
      </c>
      <c r="T255" s="207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08" t="s">
        <v>599</v>
      </c>
      <c r="AT255" s="208" t="s">
        <v>596</v>
      </c>
      <c r="AU255" s="208" t="s">
        <v>23</v>
      </c>
      <c r="AY255" s="18" t="s">
        <v>119</v>
      </c>
      <c r="BE255" s="209">
        <f>IF(N255="základní",J255,0)</f>
        <v>0</v>
      </c>
      <c r="BF255" s="209">
        <f>IF(N255="snížená",J255,0)</f>
        <v>0</v>
      </c>
      <c r="BG255" s="209">
        <f>IF(N255="zákl. přenesená",J255,0)</f>
        <v>0</v>
      </c>
      <c r="BH255" s="209">
        <f>IF(N255="sníž. přenesená",J255,0)</f>
        <v>0</v>
      </c>
      <c r="BI255" s="209">
        <f>IF(N255="nulová",J255,0)</f>
        <v>0</v>
      </c>
      <c r="BJ255" s="18" t="s">
        <v>23</v>
      </c>
      <c r="BK255" s="209">
        <f>ROUND(I255*H255,2)</f>
        <v>0</v>
      </c>
      <c r="BL255" s="18" t="s">
        <v>599</v>
      </c>
      <c r="BM255" s="208" t="s">
        <v>816</v>
      </c>
    </row>
    <row r="256" s="2" customFormat="1" ht="37.8" customHeight="1">
      <c r="A256" s="39"/>
      <c r="B256" s="40"/>
      <c r="C256" s="210" t="s">
        <v>817</v>
      </c>
      <c r="D256" s="210" t="s">
        <v>596</v>
      </c>
      <c r="E256" s="211" t="s">
        <v>818</v>
      </c>
      <c r="F256" s="212" t="s">
        <v>819</v>
      </c>
      <c r="G256" s="213" t="s">
        <v>123</v>
      </c>
      <c r="H256" s="214">
        <v>150</v>
      </c>
      <c r="I256" s="215"/>
      <c r="J256" s="216">
        <f>ROUND(I256*H256,2)</f>
        <v>0</v>
      </c>
      <c r="K256" s="212" t="s">
        <v>124</v>
      </c>
      <c r="L256" s="217"/>
      <c r="M256" s="218" t="s">
        <v>22</v>
      </c>
      <c r="N256" s="219" t="s">
        <v>48</v>
      </c>
      <c r="O256" s="85"/>
      <c r="P256" s="206">
        <f>O256*H256</f>
        <v>0</v>
      </c>
      <c r="Q256" s="206">
        <v>0</v>
      </c>
      <c r="R256" s="206">
        <f>Q256*H256</f>
        <v>0</v>
      </c>
      <c r="S256" s="206">
        <v>0</v>
      </c>
      <c r="T256" s="207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08" t="s">
        <v>599</v>
      </c>
      <c r="AT256" s="208" t="s">
        <v>596</v>
      </c>
      <c r="AU256" s="208" t="s">
        <v>23</v>
      </c>
      <c r="AY256" s="18" t="s">
        <v>119</v>
      </c>
      <c r="BE256" s="209">
        <f>IF(N256="základní",J256,0)</f>
        <v>0</v>
      </c>
      <c r="BF256" s="209">
        <f>IF(N256="snížená",J256,0)</f>
        <v>0</v>
      </c>
      <c r="BG256" s="209">
        <f>IF(N256="zákl. přenesená",J256,0)</f>
        <v>0</v>
      </c>
      <c r="BH256" s="209">
        <f>IF(N256="sníž. přenesená",J256,0)</f>
        <v>0</v>
      </c>
      <c r="BI256" s="209">
        <f>IF(N256="nulová",J256,0)</f>
        <v>0</v>
      </c>
      <c r="BJ256" s="18" t="s">
        <v>23</v>
      </c>
      <c r="BK256" s="209">
        <f>ROUND(I256*H256,2)</f>
        <v>0</v>
      </c>
      <c r="BL256" s="18" t="s">
        <v>599</v>
      </c>
      <c r="BM256" s="208" t="s">
        <v>820</v>
      </c>
    </row>
    <row r="257" s="2" customFormat="1" ht="37.8" customHeight="1">
      <c r="A257" s="39"/>
      <c r="B257" s="40"/>
      <c r="C257" s="210" t="s">
        <v>821</v>
      </c>
      <c r="D257" s="210" t="s">
        <v>596</v>
      </c>
      <c r="E257" s="211" t="s">
        <v>822</v>
      </c>
      <c r="F257" s="212" t="s">
        <v>823</v>
      </c>
      <c r="G257" s="213" t="s">
        <v>123</v>
      </c>
      <c r="H257" s="214">
        <v>100</v>
      </c>
      <c r="I257" s="215"/>
      <c r="J257" s="216">
        <f>ROUND(I257*H257,2)</f>
        <v>0</v>
      </c>
      <c r="K257" s="212" t="s">
        <v>124</v>
      </c>
      <c r="L257" s="217"/>
      <c r="M257" s="218" t="s">
        <v>22</v>
      </c>
      <c r="N257" s="219" t="s">
        <v>48</v>
      </c>
      <c r="O257" s="85"/>
      <c r="P257" s="206">
        <f>O257*H257</f>
        <v>0</v>
      </c>
      <c r="Q257" s="206">
        <v>0</v>
      </c>
      <c r="R257" s="206">
        <f>Q257*H257</f>
        <v>0</v>
      </c>
      <c r="S257" s="206">
        <v>0</v>
      </c>
      <c r="T257" s="207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08" t="s">
        <v>599</v>
      </c>
      <c r="AT257" s="208" t="s">
        <v>596</v>
      </c>
      <c r="AU257" s="208" t="s">
        <v>23</v>
      </c>
      <c r="AY257" s="18" t="s">
        <v>119</v>
      </c>
      <c r="BE257" s="209">
        <f>IF(N257="základní",J257,0)</f>
        <v>0</v>
      </c>
      <c r="BF257" s="209">
        <f>IF(N257="snížená",J257,0)</f>
        <v>0</v>
      </c>
      <c r="BG257" s="209">
        <f>IF(N257="zákl. přenesená",J257,0)</f>
        <v>0</v>
      </c>
      <c r="BH257" s="209">
        <f>IF(N257="sníž. přenesená",J257,0)</f>
        <v>0</v>
      </c>
      <c r="BI257" s="209">
        <f>IF(N257="nulová",J257,0)</f>
        <v>0</v>
      </c>
      <c r="BJ257" s="18" t="s">
        <v>23</v>
      </c>
      <c r="BK257" s="209">
        <f>ROUND(I257*H257,2)</f>
        <v>0</v>
      </c>
      <c r="BL257" s="18" t="s">
        <v>599</v>
      </c>
      <c r="BM257" s="208" t="s">
        <v>824</v>
      </c>
    </row>
    <row r="258" s="2" customFormat="1" ht="37.8" customHeight="1">
      <c r="A258" s="39"/>
      <c r="B258" s="40"/>
      <c r="C258" s="210" t="s">
        <v>825</v>
      </c>
      <c r="D258" s="210" t="s">
        <v>596</v>
      </c>
      <c r="E258" s="211" t="s">
        <v>826</v>
      </c>
      <c r="F258" s="212" t="s">
        <v>827</v>
      </c>
      <c r="G258" s="213" t="s">
        <v>123</v>
      </c>
      <c r="H258" s="214">
        <v>50</v>
      </c>
      <c r="I258" s="215"/>
      <c r="J258" s="216">
        <f>ROUND(I258*H258,2)</f>
        <v>0</v>
      </c>
      <c r="K258" s="212" t="s">
        <v>124</v>
      </c>
      <c r="L258" s="217"/>
      <c r="M258" s="218" t="s">
        <v>22</v>
      </c>
      <c r="N258" s="219" t="s">
        <v>48</v>
      </c>
      <c r="O258" s="85"/>
      <c r="P258" s="206">
        <f>O258*H258</f>
        <v>0</v>
      </c>
      <c r="Q258" s="206">
        <v>0</v>
      </c>
      <c r="R258" s="206">
        <f>Q258*H258</f>
        <v>0</v>
      </c>
      <c r="S258" s="206">
        <v>0</v>
      </c>
      <c r="T258" s="207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08" t="s">
        <v>599</v>
      </c>
      <c r="AT258" s="208" t="s">
        <v>596</v>
      </c>
      <c r="AU258" s="208" t="s">
        <v>23</v>
      </c>
      <c r="AY258" s="18" t="s">
        <v>119</v>
      </c>
      <c r="BE258" s="209">
        <f>IF(N258="základní",J258,0)</f>
        <v>0</v>
      </c>
      <c r="BF258" s="209">
        <f>IF(N258="snížená",J258,0)</f>
        <v>0</v>
      </c>
      <c r="BG258" s="209">
        <f>IF(N258="zákl. přenesená",J258,0)</f>
        <v>0</v>
      </c>
      <c r="BH258" s="209">
        <f>IF(N258="sníž. přenesená",J258,0)</f>
        <v>0</v>
      </c>
      <c r="BI258" s="209">
        <f>IF(N258="nulová",J258,0)</f>
        <v>0</v>
      </c>
      <c r="BJ258" s="18" t="s">
        <v>23</v>
      </c>
      <c r="BK258" s="209">
        <f>ROUND(I258*H258,2)</f>
        <v>0</v>
      </c>
      <c r="BL258" s="18" t="s">
        <v>599</v>
      </c>
      <c r="BM258" s="208" t="s">
        <v>828</v>
      </c>
    </row>
    <row r="259" s="2" customFormat="1" ht="37.8" customHeight="1">
      <c r="A259" s="39"/>
      <c r="B259" s="40"/>
      <c r="C259" s="210" t="s">
        <v>829</v>
      </c>
      <c r="D259" s="210" t="s">
        <v>596</v>
      </c>
      <c r="E259" s="211" t="s">
        <v>830</v>
      </c>
      <c r="F259" s="212" t="s">
        <v>831</v>
      </c>
      <c r="G259" s="213" t="s">
        <v>123</v>
      </c>
      <c r="H259" s="214">
        <v>30</v>
      </c>
      <c r="I259" s="215"/>
      <c r="J259" s="216">
        <f>ROUND(I259*H259,2)</f>
        <v>0</v>
      </c>
      <c r="K259" s="212" t="s">
        <v>124</v>
      </c>
      <c r="L259" s="217"/>
      <c r="M259" s="218" t="s">
        <v>22</v>
      </c>
      <c r="N259" s="219" t="s">
        <v>48</v>
      </c>
      <c r="O259" s="85"/>
      <c r="P259" s="206">
        <f>O259*H259</f>
        <v>0</v>
      </c>
      <c r="Q259" s="206">
        <v>0</v>
      </c>
      <c r="R259" s="206">
        <f>Q259*H259</f>
        <v>0</v>
      </c>
      <c r="S259" s="206">
        <v>0</v>
      </c>
      <c r="T259" s="207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08" t="s">
        <v>599</v>
      </c>
      <c r="AT259" s="208" t="s">
        <v>596</v>
      </c>
      <c r="AU259" s="208" t="s">
        <v>23</v>
      </c>
      <c r="AY259" s="18" t="s">
        <v>119</v>
      </c>
      <c r="BE259" s="209">
        <f>IF(N259="základní",J259,0)</f>
        <v>0</v>
      </c>
      <c r="BF259" s="209">
        <f>IF(N259="snížená",J259,0)</f>
        <v>0</v>
      </c>
      <c r="BG259" s="209">
        <f>IF(N259="zákl. přenesená",J259,0)</f>
        <v>0</v>
      </c>
      <c r="BH259" s="209">
        <f>IF(N259="sníž. přenesená",J259,0)</f>
        <v>0</v>
      </c>
      <c r="BI259" s="209">
        <f>IF(N259="nulová",J259,0)</f>
        <v>0</v>
      </c>
      <c r="BJ259" s="18" t="s">
        <v>23</v>
      </c>
      <c r="BK259" s="209">
        <f>ROUND(I259*H259,2)</f>
        <v>0</v>
      </c>
      <c r="BL259" s="18" t="s">
        <v>599</v>
      </c>
      <c r="BM259" s="208" t="s">
        <v>832</v>
      </c>
    </row>
    <row r="260" s="2" customFormat="1" ht="37.8" customHeight="1">
      <c r="A260" s="39"/>
      <c r="B260" s="40"/>
      <c r="C260" s="210" t="s">
        <v>833</v>
      </c>
      <c r="D260" s="210" t="s">
        <v>596</v>
      </c>
      <c r="E260" s="211" t="s">
        <v>834</v>
      </c>
      <c r="F260" s="212" t="s">
        <v>835</v>
      </c>
      <c r="G260" s="213" t="s">
        <v>123</v>
      </c>
      <c r="H260" s="214">
        <v>30</v>
      </c>
      <c r="I260" s="215"/>
      <c r="J260" s="216">
        <f>ROUND(I260*H260,2)</f>
        <v>0</v>
      </c>
      <c r="K260" s="212" t="s">
        <v>124</v>
      </c>
      <c r="L260" s="217"/>
      <c r="M260" s="218" t="s">
        <v>22</v>
      </c>
      <c r="N260" s="219" t="s">
        <v>48</v>
      </c>
      <c r="O260" s="85"/>
      <c r="P260" s="206">
        <f>O260*H260</f>
        <v>0</v>
      </c>
      <c r="Q260" s="206">
        <v>0</v>
      </c>
      <c r="R260" s="206">
        <f>Q260*H260</f>
        <v>0</v>
      </c>
      <c r="S260" s="206">
        <v>0</v>
      </c>
      <c r="T260" s="207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08" t="s">
        <v>599</v>
      </c>
      <c r="AT260" s="208" t="s">
        <v>596</v>
      </c>
      <c r="AU260" s="208" t="s">
        <v>23</v>
      </c>
      <c r="AY260" s="18" t="s">
        <v>119</v>
      </c>
      <c r="BE260" s="209">
        <f>IF(N260="základní",J260,0)</f>
        <v>0</v>
      </c>
      <c r="BF260" s="209">
        <f>IF(N260="snížená",J260,0)</f>
        <v>0</v>
      </c>
      <c r="BG260" s="209">
        <f>IF(N260="zákl. přenesená",J260,0)</f>
        <v>0</v>
      </c>
      <c r="BH260" s="209">
        <f>IF(N260="sníž. přenesená",J260,0)</f>
        <v>0</v>
      </c>
      <c r="BI260" s="209">
        <f>IF(N260="nulová",J260,0)</f>
        <v>0</v>
      </c>
      <c r="BJ260" s="18" t="s">
        <v>23</v>
      </c>
      <c r="BK260" s="209">
        <f>ROUND(I260*H260,2)</f>
        <v>0</v>
      </c>
      <c r="BL260" s="18" t="s">
        <v>599</v>
      </c>
      <c r="BM260" s="208" t="s">
        <v>836</v>
      </c>
    </row>
    <row r="261" s="2" customFormat="1" ht="37.8" customHeight="1">
      <c r="A261" s="39"/>
      <c r="B261" s="40"/>
      <c r="C261" s="210" t="s">
        <v>837</v>
      </c>
      <c r="D261" s="210" t="s">
        <v>596</v>
      </c>
      <c r="E261" s="211" t="s">
        <v>838</v>
      </c>
      <c r="F261" s="212" t="s">
        <v>839</v>
      </c>
      <c r="G261" s="213" t="s">
        <v>123</v>
      </c>
      <c r="H261" s="214">
        <v>30</v>
      </c>
      <c r="I261" s="215"/>
      <c r="J261" s="216">
        <f>ROUND(I261*H261,2)</f>
        <v>0</v>
      </c>
      <c r="K261" s="212" t="s">
        <v>124</v>
      </c>
      <c r="L261" s="217"/>
      <c r="M261" s="218" t="s">
        <v>22</v>
      </c>
      <c r="N261" s="219" t="s">
        <v>48</v>
      </c>
      <c r="O261" s="85"/>
      <c r="P261" s="206">
        <f>O261*H261</f>
        <v>0</v>
      </c>
      <c r="Q261" s="206">
        <v>0</v>
      </c>
      <c r="R261" s="206">
        <f>Q261*H261</f>
        <v>0</v>
      </c>
      <c r="S261" s="206">
        <v>0</v>
      </c>
      <c r="T261" s="207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08" t="s">
        <v>599</v>
      </c>
      <c r="AT261" s="208" t="s">
        <v>596</v>
      </c>
      <c r="AU261" s="208" t="s">
        <v>23</v>
      </c>
      <c r="AY261" s="18" t="s">
        <v>119</v>
      </c>
      <c r="BE261" s="209">
        <f>IF(N261="základní",J261,0)</f>
        <v>0</v>
      </c>
      <c r="BF261" s="209">
        <f>IF(N261="snížená",J261,0)</f>
        <v>0</v>
      </c>
      <c r="BG261" s="209">
        <f>IF(N261="zákl. přenesená",J261,0)</f>
        <v>0</v>
      </c>
      <c r="BH261" s="209">
        <f>IF(N261="sníž. přenesená",J261,0)</f>
        <v>0</v>
      </c>
      <c r="BI261" s="209">
        <f>IF(N261="nulová",J261,0)</f>
        <v>0</v>
      </c>
      <c r="BJ261" s="18" t="s">
        <v>23</v>
      </c>
      <c r="BK261" s="209">
        <f>ROUND(I261*H261,2)</f>
        <v>0</v>
      </c>
      <c r="BL261" s="18" t="s">
        <v>599</v>
      </c>
      <c r="BM261" s="208" t="s">
        <v>840</v>
      </c>
    </row>
    <row r="262" s="2" customFormat="1" ht="37.8" customHeight="1">
      <c r="A262" s="39"/>
      <c r="B262" s="40"/>
      <c r="C262" s="210" t="s">
        <v>841</v>
      </c>
      <c r="D262" s="210" t="s">
        <v>596</v>
      </c>
      <c r="E262" s="211" t="s">
        <v>842</v>
      </c>
      <c r="F262" s="212" t="s">
        <v>843</v>
      </c>
      <c r="G262" s="213" t="s">
        <v>123</v>
      </c>
      <c r="H262" s="214">
        <v>50</v>
      </c>
      <c r="I262" s="215"/>
      <c r="J262" s="216">
        <f>ROUND(I262*H262,2)</f>
        <v>0</v>
      </c>
      <c r="K262" s="212" t="s">
        <v>124</v>
      </c>
      <c r="L262" s="217"/>
      <c r="M262" s="218" t="s">
        <v>22</v>
      </c>
      <c r="N262" s="219" t="s">
        <v>48</v>
      </c>
      <c r="O262" s="85"/>
      <c r="P262" s="206">
        <f>O262*H262</f>
        <v>0</v>
      </c>
      <c r="Q262" s="206">
        <v>0</v>
      </c>
      <c r="R262" s="206">
        <f>Q262*H262</f>
        <v>0</v>
      </c>
      <c r="S262" s="206">
        <v>0</v>
      </c>
      <c r="T262" s="207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08" t="s">
        <v>599</v>
      </c>
      <c r="AT262" s="208" t="s">
        <v>596</v>
      </c>
      <c r="AU262" s="208" t="s">
        <v>23</v>
      </c>
      <c r="AY262" s="18" t="s">
        <v>119</v>
      </c>
      <c r="BE262" s="209">
        <f>IF(N262="základní",J262,0)</f>
        <v>0</v>
      </c>
      <c r="BF262" s="209">
        <f>IF(N262="snížená",J262,0)</f>
        <v>0</v>
      </c>
      <c r="BG262" s="209">
        <f>IF(N262="zákl. přenesená",J262,0)</f>
        <v>0</v>
      </c>
      <c r="BH262" s="209">
        <f>IF(N262="sníž. přenesená",J262,0)</f>
        <v>0</v>
      </c>
      <c r="BI262" s="209">
        <f>IF(N262="nulová",J262,0)</f>
        <v>0</v>
      </c>
      <c r="BJ262" s="18" t="s">
        <v>23</v>
      </c>
      <c r="BK262" s="209">
        <f>ROUND(I262*H262,2)</f>
        <v>0</v>
      </c>
      <c r="BL262" s="18" t="s">
        <v>599</v>
      </c>
      <c r="BM262" s="208" t="s">
        <v>844</v>
      </c>
    </row>
    <row r="263" s="2" customFormat="1" ht="33" customHeight="1">
      <c r="A263" s="39"/>
      <c r="B263" s="40"/>
      <c r="C263" s="210" t="s">
        <v>845</v>
      </c>
      <c r="D263" s="210" t="s">
        <v>596</v>
      </c>
      <c r="E263" s="211" t="s">
        <v>846</v>
      </c>
      <c r="F263" s="212" t="s">
        <v>847</v>
      </c>
      <c r="G263" s="213" t="s">
        <v>140</v>
      </c>
      <c r="H263" s="214">
        <v>30</v>
      </c>
      <c r="I263" s="215"/>
      <c r="J263" s="216">
        <f>ROUND(I263*H263,2)</f>
        <v>0</v>
      </c>
      <c r="K263" s="212" t="s">
        <v>124</v>
      </c>
      <c r="L263" s="217"/>
      <c r="M263" s="218" t="s">
        <v>22</v>
      </c>
      <c r="N263" s="219" t="s">
        <v>48</v>
      </c>
      <c r="O263" s="85"/>
      <c r="P263" s="206">
        <f>O263*H263</f>
        <v>0</v>
      </c>
      <c r="Q263" s="206">
        <v>0</v>
      </c>
      <c r="R263" s="206">
        <f>Q263*H263</f>
        <v>0</v>
      </c>
      <c r="S263" s="206">
        <v>0</v>
      </c>
      <c r="T263" s="207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08" t="s">
        <v>599</v>
      </c>
      <c r="AT263" s="208" t="s">
        <v>596</v>
      </c>
      <c r="AU263" s="208" t="s">
        <v>23</v>
      </c>
      <c r="AY263" s="18" t="s">
        <v>119</v>
      </c>
      <c r="BE263" s="209">
        <f>IF(N263="základní",J263,0)</f>
        <v>0</v>
      </c>
      <c r="BF263" s="209">
        <f>IF(N263="snížená",J263,0)</f>
        <v>0</v>
      </c>
      <c r="BG263" s="209">
        <f>IF(N263="zákl. přenesená",J263,0)</f>
        <v>0</v>
      </c>
      <c r="BH263" s="209">
        <f>IF(N263="sníž. přenesená",J263,0)</f>
        <v>0</v>
      </c>
      <c r="BI263" s="209">
        <f>IF(N263="nulová",J263,0)</f>
        <v>0</v>
      </c>
      <c r="BJ263" s="18" t="s">
        <v>23</v>
      </c>
      <c r="BK263" s="209">
        <f>ROUND(I263*H263,2)</f>
        <v>0</v>
      </c>
      <c r="BL263" s="18" t="s">
        <v>599</v>
      </c>
      <c r="BM263" s="208" t="s">
        <v>848</v>
      </c>
    </row>
    <row r="264" s="2" customFormat="1" ht="33" customHeight="1">
      <c r="A264" s="39"/>
      <c r="B264" s="40"/>
      <c r="C264" s="210" t="s">
        <v>849</v>
      </c>
      <c r="D264" s="210" t="s">
        <v>596</v>
      </c>
      <c r="E264" s="211" t="s">
        <v>850</v>
      </c>
      <c r="F264" s="212" t="s">
        <v>851</v>
      </c>
      <c r="G264" s="213" t="s">
        <v>140</v>
      </c>
      <c r="H264" s="214">
        <v>30</v>
      </c>
      <c r="I264" s="215"/>
      <c r="J264" s="216">
        <f>ROUND(I264*H264,2)</f>
        <v>0</v>
      </c>
      <c r="K264" s="212" t="s">
        <v>124</v>
      </c>
      <c r="L264" s="217"/>
      <c r="M264" s="218" t="s">
        <v>22</v>
      </c>
      <c r="N264" s="219" t="s">
        <v>48</v>
      </c>
      <c r="O264" s="85"/>
      <c r="P264" s="206">
        <f>O264*H264</f>
        <v>0</v>
      </c>
      <c r="Q264" s="206">
        <v>0</v>
      </c>
      <c r="R264" s="206">
        <f>Q264*H264</f>
        <v>0</v>
      </c>
      <c r="S264" s="206">
        <v>0</v>
      </c>
      <c r="T264" s="207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08" t="s">
        <v>599</v>
      </c>
      <c r="AT264" s="208" t="s">
        <v>596</v>
      </c>
      <c r="AU264" s="208" t="s">
        <v>23</v>
      </c>
      <c r="AY264" s="18" t="s">
        <v>119</v>
      </c>
      <c r="BE264" s="209">
        <f>IF(N264="základní",J264,0)</f>
        <v>0</v>
      </c>
      <c r="BF264" s="209">
        <f>IF(N264="snížená",J264,0)</f>
        <v>0</v>
      </c>
      <c r="BG264" s="209">
        <f>IF(N264="zákl. přenesená",J264,0)</f>
        <v>0</v>
      </c>
      <c r="BH264" s="209">
        <f>IF(N264="sníž. přenesená",J264,0)</f>
        <v>0</v>
      </c>
      <c r="BI264" s="209">
        <f>IF(N264="nulová",J264,0)</f>
        <v>0</v>
      </c>
      <c r="BJ264" s="18" t="s">
        <v>23</v>
      </c>
      <c r="BK264" s="209">
        <f>ROUND(I264*H264,2)</f>
        <v>0</v>
      </c>
      <c r="BL264" s="18" t="s">
        <v>599</v>
      </c>
      <c r="BM264" s="208" t="s">
        <v>852</v>
      </c>
    </row>
    <row r="265" s="2" customFormat="1" ht="33" customHeight="1">
      <c r="A265" s="39"/>
      <c r="B265" s="40"/>
      <c r="C265" s="210" t="s">
        <v>853</v>
      </c>
      <c r="D265" s="210" t="s">
        <v>596</v>
      </c>
      <c r="E265" s="211" t="s">
        <v>854</v>
      </c>
      <c r="F265" s="212" t="s">
        <v>855</v>
      </c>
      <c r="G265" s="213" t="s">
        <v>140</v>
      </c>
      <c r="H265" s="214">
        <v>25</v>
      </c>
      <c r="I265" s="215"/>
      <c r="J265" s="216">
        <f>ROUND(I265*H265,2)</f>
        <v>0</v>
      </c>
      <c r="K265" s="212" t="s">
        <v>124</v>
      </c>
      <c r="L265" s="217"/>
      <c r="M265" s="218" t="s">
        <v>22</v>
      </c>
      <c r="N265" s="219" t="s">
        <v>48</v>
      </c>
      <c r="O265" s="85"/>
      <c r="P265" s="206">
        <f>O265*H265</f>
        <v>0</v>
      </c>
      <c r="Q265" s="206">
        <v>0</v>
      </c>
      <c r="R265" s="206">
        <f>Q265*H265</f>
        <v>0</v>
      </c>
      <c r="S265" s="206">
        <v>0</v>
      </c>
      <c r="T265" s="207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08" t="s">
        <v>599</v>
      </c>
      <c r="AT265" s="208" t="s">
        <v>596</v>
      </c>
      <c r="AU265" s="208" t="s">
        <v>23</v>
      </c>
      <c r="AY265" s="18" t="s">
        <v>119</v>
      </c>
      <c r="BE265" s="209">
        <f>IF(N265="základní",J265,0)</f>
        <v>0</v>
      </c>
      <c r="BF265" s="209">
        <f>IF(N265="snížená",J265,0)</f>
        <v>0</v>
      </c>
      <c r="BG265" s="209">
        <f>IF(N265="zákl. přenesená",J265,0)</f>
        <v>0</v>
      </c>
      <c r="BH265" s="209">
        <f>IF(N265="sníž. přenesená",J265,0)</f>
        <v>0</v>
      </c>
      <c r="BI265" s="209">
        <f>IF(N265="nulová",J265,0)</f>
        <v>0</v>
      </c>
      <c r="BJ265" s="18" t="s">
        <v>23</v>
      </c>
      <c r="BK265" s="209">
        <f>ROUND(I265*H265,2)</f>
        <v>0</v>
      </c>
      <c r="BL265" s="18" t="s">
        <v>599</v>
      </c>
      <c r="BM265" s="208" t="s">
        <v>856</v>
      </c>
    </row>
    <row r="266" s="2" customFormat="1" ht="37.8" customHeight="1">
      <c r="A266" s="39"/>
      <c r="B266" s="40"/>
      <c r="C266" s="210" t="s">
        <v>857</v>
      </c>
      <c r="D266" s="210" t="s">
        <v>596</v>
      </c>
      <c r="E266" s="211" t="s">
        <v>858</v>
      </c>
      <c r="F266" s="212" t="s">
        <v>859</v>
      </c>
      <c r="G266" s="213" t="s">
        <v>123</v>
      </c>
      <c r="H266" s="214">
        <v>20</v>
      </c>
      <c r="I266" s="215"/>
      <c r="J266" s="216">
        <f>ROUND(I266*H266,2)</f>
        <v>0</v>
      </c>
      <c r="K266" s="212" t="s">
        <v>124</v>
      </c>
      <c r="L266" s="217"/>
      <c r="M266" s="218" t="s">
        <v>22</v>
      </c>
      <c r="N266" s="219" t="s">
        <v>48</v>
      </c>
      <c r="O266" s="85"/>
      <c r="P266" s="206">
        <f>O266*H266</f>
        <v>0</v>
      </c>
      <c r="Q266" s="206">
        <v>0</v>
      </c>
      <c r="R266" s="206">
        <f>Q266*H266</f>
        <v>0</v>
      </c>
      <c r="S266" s="206">
        <v>0</v>
      </c>
      <c r="T266" s="207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08" t="s">
        <v>599</v>
      </c>
      <c r="AT266" s="208" t="s">
        <v>596</v>
      </c>
      <c r="AU266" s="208" t="s">
        <v>23</v>
      </c>
      <c r="AY266" s="18" t="s">
        <v>119</v>
      </c>
      <c r="BE266" s="209">
        <f>IF(N266="základní",J266,0)</f>
        <v>0</v>
      </c>
      <c r="BF266" s="209">
        <f>IF(N266="snížená",J266,0)</f>
        <v>0</v>
      </c>
      <c r="BG266" s="209">
        <f>IF(N266="zákl. přenesená",J266,0)</f>
        <v>0</v>
      </c>
      <c r="BH266" s="209">
        <f>IF(N266="sníž. přenesená",J266,0)</f>
        <v>0</v>
      </c>
      <c r="BI266" s="209">
        <f>IF(N266="nulová",J266,0)</f>
        <v>0</v>
      </c>
      <c r="BJ266" s="18" t="s">
        <v>23</v>
      </c>
      <c r="BK266" s="209">
        <f>ROUND(I266*H266,2)</f>
        <v>0</v>
      </c>
      <c r="BL266" s="18" t="s">
        <v>599</v>
      </c>
      <c r="BM266" s="208" t="s">
        <v>860</v>
      </c>
    </row>
    <row r="267" s="2" customFormat="1" ht="49.05" customHeight="1">
      <c r="A267" s="39"/>
      <c r="B267" s="40"/>
      <c r="C267" s="210" t="s">
        <v>861</v>
      </c>
      <c r="D267" s="210" t="s">
        <v>596</v>
      </c>
      <c r="E267" s="211" t="s">
        <v>862</v>
      </c>
      <c r="F267" s="212" t="s">
        <v>863</v>
      </c>
      <c r="G267" s="213" t="s">
        <v>140</v>
      </c>
      <c r="H267" s="214">
        <v>6</v>
      </c>
      <c r="I267" s="215"/>
      <c r="J267" s="216">
        <f>ROUND(I267*H267,2)</f>
        <v>0</v>
      </c>
      <c r="K267" s="212" t="s">
        <v>124</v>
      </c>
      <c r="L267" s="217"/>
      <c r="M267" s="218" t="s">
        <v>22</v>
      </c>
      <c r="N267" s="219" t="s">
        <v>48</v>
      </c>
      <c r="O267" s="85"/>
      <c r="P267" s="206">
        <f>O267*H267</f>
        <v>0</v>
      </c>
      <c r="Q267" s="206">
        <v>0</v>
      </c>
      <c r="R267" s="206">
        <f>Q267*H267</f>
        <v>0</v>
      </c>
      <c r="S267" s="206">
        <v>0</v>
      </c>
      <c r="T267" s="207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08" t="s">
        <v>599</v>
      </c>
      <c r="AT267" s="208" t="s">
        <v>596</v>
      </c>
      <c r="AU267" s="208" t="s">
        <v>23</v>
      </c>
      <c r="AY267" s="18" t="s">
        <v>119</v>
      </c>
      <c r="BE267" s="209">
        <f>IF(N267="základní",J267,0)</f>
        <v>0</v>
      </c>
      <c r="BF267" s="209">
        <f>IF(N267="snížená",J267,0)</f>
        <v>0</v>
      </c>
      <c r="BG267" s="209">
        <f>IF(N267="zákl. přenesená",J267,0)</f>
        <v>0</v>
      </c>
      <c r="BH267" s="209">
        <f>IF(N267="sníž. přenesená",J267,0)</f>
        <v>0</v>
      </c>
      <c r="BI267" s="209">
        <f>IF(N267="nulová",J267,0)</f>
        <v>0</v>
      </c>
      <c r="BJ267" s="18" t="s">
        <v>23</v>
      </c>
      <c r="BK267" s="209">
        <f>ROUND(I267*H267,2)</f>
        <v>0</v>
      </c>
      <c r="BL267" s="18" t="s">
        <v>599</v>
      </c>
      <c r="BM267" s="208" t="s">
        <v>864</v>
      </c>
    </row>
    <row r="268" s="2" customFormat="1" ht="49.05" customHeight="1">
      <c r="A268" s="39"/>
      <c r="B268" s="40"/>
      <c r="C268" s="210" t="s">
        <v>865</v>
      </c>
      <c r="D268" s="210" t="s">
        <v>596</v>
      </c>
      <c r="E268" s="211" t="s">
        <v>866</v>
      </c>
      <c r="F268" s="212" t="s">
        <v>867</v>
      </c>
      <c r="G268" s="213" t="s">
        <v>140</v>
      </c>
      <c r="H268" s="214">
        <v>7</v>
      </c>
      <c r="I268" s="215"/>
      <c r="J268" s="216">
        <f>ROUND(I268*H268,2)</f>
        <v>0</v>
      </c>
      <c r="K268" s="212" t="s">
        <v>124</v>
      </c>
      <c r="L268" s="217"/>
      <c r="M268" s="218" t="s">
        <v>22</v>
      </c>
      <c r="N268" s="219" t="s">
        <v>48</v>
      </c>
      <c r="O268" s="85"/>
      <c r="P268" s="206">
        <f>O268*H268</f>
        <v>0</v>
      </c>
      <c r="Q268" s="206">
        <v>0</v>
      </c>
      <c r="R268" s="206">
        <f>Q268*H268</f>
        <v>0</v>
      </c>
      <c r="S268" s="206">
        <v>0</v>
      </c>
      <c r="T268" s="207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08" t="s">
        <v>599</v>
      </c>
      <c r="AT268" s="208" t="s">
        <v>596</v>
      </c>
      <c r="AU268" s="208" t="s">
        <v>23</v>
      </c>
      <c r="AY268" s="18" t="s">
        <v>119</v>
      </c>
      <c r="BE268" s="209">
        <f>IF(N268="základní",J268,0)</f>
        <v>0</v>
      </c>
      <c r="BF268" s="209">
        <f>IF(N268="snížená",J268,0)</f>
        <v>0</v>
      </c>
      <c r="BG268" s="209">
        <f>IF(N268="zákl. přenesená",J268,0)</f>
        <v>0</v>
      </c>
      <c r="BH268" s="209">
        <f>IF(N268="sníž. přenesená",J268,0)</f>
        <v>0</v>
      </c>
      <c r="BI268" s="209">
        <f>IF(N268="nulová",J268,0)</f>
        <v>0</v>
      </c>
      <c r="BJ268" s="18" t="s">
        <v>23</v>
      </c>
      <c r="BK268" s="209">
        <f>ROUND(I268*H268,2)</f>
        <v>0</v>
      </c>
      <c r="BL268" s="18" t="s">
        <v>599</v>
      </c>
      <c r="BM268" s="208" t="s">
        <v>868</v>
      </c>
    </row>
    <row r="269" s="2" customFormat="1" ht="49.05" customHeight="1">
      <c r="A269" s="39"/>
      <c r="B269" s="40"/>
      <c r="C269" s="210" t="s">
        <v>869</v>
      </c>
      <c r="D269" s="210" t="s">
        <v>596</v>
      </c>
      <c r="E269" s="211" t="s">
        <v>870</v>
      </c>
      <c r="F269" s="212" t="s">
        <v>871</v>
      </c>
      <c r="G269" s="213" t="s">
        <v>140</v>
      </c>
      <c r="H269" s="214">
        <v>4</v>
      </c>
      <c r="I269" s="215"/>
      <c r="J269" s="216">
        <f>ROUND(I269*H269,2)</f>
        <v>0</v>
      </c>
      <c r="K269" s="212" t="s">
        <v>124</v>
      </c>
      <c r="L269" s="217"/>
      <c r="M269" s="218" t="s">
        <v>22</v>
      </c>
      <c r="N269" s="219" t="s">
        <v>48</v>
      </c>
      <c r="O269" s="85"/>
      <c r="P269" s="206">
        <f>O269*H269</f>
        <v>0</v>
      </c>
      <c r="Q269" s="206">
        <v>0</v>
      </c>
      <c r="R269" s="206">
        <f>Q269*H269</f>
        <v>0</v>
      </c>
      <c r="S269" s="206">
        <v>0</v>
      </c>
      <c r="T269" s="207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08" t="s">
        <v>599</v>
      </c>
      <c r="AT269" s="208" t="s">
        <v>596</v>
      </c>
      <c r="AU269" s="208" t="s">
        <v>23</v>
      </c>
      <c r="AY269" s="18" t="s">
        <v>119</v>
      </c>
      <c r="BE269" s="209">
        <f>IF(N269="základní",J269,0)</f>
        <v>0</v>
      </c>
      <c r="BF269" s="209">
        <f>IF(N269="snížená",J269,0)</f>
        <v>0</v>
      </c>
      <c r="BG269" s="209">
        <f>IF(N269="zákl. přenesená",J269,0)</f>
        <v>0</v>
      </c>
      <c r="BH269" s="209">
        <f>IF(N269="sníž. přenesená",J269,0)</f>
        <v>0</v>
      </c>
      <c r="BI269" s="209">
        <f>IF(N269="nulová",J269,0)</f>
        <v>0</v>
      </c>
      <c r="BJ269" s="18" t="s">
        <v>23</v>
      </c>
      <c r="BK269" s="209">
        <f>ROUND(I269*H269,2)</f>
        <v>0</v>
      </c>
      <c r="BL269" s="18" t="s">
        <v>599</v>
      </c>
      <c r="BM269" s="208" t="s">
        <v>872</v>
      </c>
    </row>
    <row r="270" s="2" customFormat="1" ht="49.05" customHeight="1">
      <c r="A270" s="39"/>
      <c r="B270" s="40"/>
      <c r="C270" s="210" t="s">
        <v>873</v>
      </c>
      <c r="D270" s="210" t="s">
        <v>596</v>
      </c>
      <c r="E270" s="211" t="s">
        <v>874</v>
      </c>
      <c r="F270" s="212" t="s">
        <v>875</v>
      </c>
      <c r="G270" s="213" t="s">
        <v>140</v>
      </c>
      <c r="H270" s="214">
        <v>4</v>
      </c>
      <c r="I270" s="215"/>
      <c r="J270" s="216">
        <f>ROUND(I270*H270,2)</f>
        <v>0</v>
      </c>
      <c r="K270" s="212" t="s">
        <v>124</v>
      </c>
      <c r="L270" s="217"/>
      <c r="M270" s="218" t="s">
        <v>22</v>
      </c>
      <c r="N270" s="219" t="s">
        <v>48</v>
      </c>
      <c r="O270" s="85"/>
      <c r="P270" s="206">
        <f>O270*H270</f>
        <v>0</v>
      </c>
      <c r="Q270" s="206">
        <v>0</v>
      </c>
      <c r="R270" s="206">
        <f>Q270*H270</f>
        <v>0</v>
      </c>
      <c r="S270" s="206">
        <v>0</v>
      </c>
      <c r="T270" s="207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08" t="s">
        <v>599</v>
      </c>
      <c r="AT270" s="208" t="s">
        <v>596</v>
      </c>
      <c r="AU270" s="208" t="s">
        <v>23</v>
      </c>
      <c r="AY270" s="18" t="s">
        <v>119</v>
      </c>
      <c r="BE270" s="209">
        <f>IF(N270="základní",J270,0)</f>
        <v>0</v>
      </c>
      <c r="BF270" s="209">
        <f>IF(N270="snížená",J270,0)</f>
        <v>0</v>
      </c>
      <c r="BG270" s="209">
        <f>IF(N270="zákl. přenesená",J270,0)</f>
        <v>0</v>
      </c>
      <c r="BH270" s="209">
        <f>IF(N270="sníž. přenesená",J270,0)</f>
        <v>0</v>
      </c>
      <c r="BI270" s="209">
        <f>IF(N270="nulová",J270,0)</f>
        <v>0</v>
      </c>
      <c r="BJ270" s="18" t="s">
        <v>23</v>
      </c>
      <c r="BK270" s="209">
        <f>ROUND(I270*H270,2)</f>
        <v>0</v>
      </c>
      <c r="BL270" s="18" t="s">
        <v>599</v>
      </c>
      <c r="BM270" s="208" t="s">
        <v>876</v>
      </c>
    </row>
    <row r="271" s="2" customFormat="1" ht="24.15" customHeight="1">
      <c r="A271" s="39"/>
      <c r="B271" s="40"/>
      <c r="C271" s="210" t="s">
        <v>877</v>
      </c>
      <c r="D271" s="210" t="s">
        <v>596</v>
      </c>
      <c r="E271" s="211" t="s">
        <v>878</v>
      </c>
      <c r="F271" s="212" t="s">
        <v>879</v>
      </c>
      <c r="G271" s="213" t="s">
        <v>123</v>
      </c>
      <c r="H271" s="214">
        <v>240</v>
      </c>
      <c r="I271" s="215"/>
      <c r="J271" s="216">
        <f>ROUND(I271*H271,2)</f>
        <v>0</v>
      </c>
      <c r="K271" s="212" t="s">
        <v>124</v>
      </c>
      <c r="L271" s="217"/>
      <c r="M271" s="218" t="s">
        <v>22</v>
      </c>
      <c r="N271" s="219" t="s">
        <v>48</v>
      </c>
      <c r="O271" s="85"/>
      <c r="P271" s="206">
        <f>O271*H271</f>
        <v>0</v>
      </c>
      <c r="Q271" s="206">
        <v>0</v>
      </c>
      <c r="R271" s="206">
        <f>Q271*H271</f>
        <v>0</v>
      </c>
      <c r="S271" s="206">
        <v>0</v>
      </c>
      <c r="T271" s="207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08" t="s">
        <v>599</v>
      </c>
      <c r="AT271" s="208" t="s">
        <v>596</v>
      </c>
      <c r="AU271" s="208" t="s">
        <v>23</v>
      </c>
      <c r="AY271" s="18" t="s">
        <v>119</v>
      </c>
      <c r="BE271" s="209">
        <f>IF(N271="základní",J271,0)</f>
        <v>0</v>
      </c>
      <c r="BF271" s="209">
        <f>IF(N271="snížená",J271,0)</f>
        <v>0</v>
      </c>
      <c r="BG271" s="209">
        <f>IF(N271="zákl. přenesená",J271,0)</f>
        <v>0</v>
      </c>
      <c r="BH271" s="209">
        <f>IF(N271="sníž. přenesená",J271,0)</f>
        <v>0</v>
      </c>
      <c r="BI271" s="209">
        <f>IF(N271="nulová",J271,0)</f>
        <v>0</v>
      </c>
      <c r="BJ271" s="18" t="s">
        <v>23</v>
      </c>
      <c r="BK271" s="209">
        <f>ROUND(I271*H271,2)</f>
        <v>0</v>
      </c>
      <c r="BL271" s="18" t="s">
        <v>599</v>
      </c>
      <c r="BM271" s="208" t="s">
        <v>880</v>
      </c>
    </row>
    <row r="272" s="2" customFormat="1" ht="16.5" customHeight="1">
      <c r="A272" s="39"/>
      <c r="B272" s="40"/>
      <c r="C272" s="210" t="s">
        <v>881</v>
      </c>
      <c r="D272" s="210" t="s">
        <v>596</v>
      </c>
      <c r="E272" s="211" t="s">
        <v>882</v>
      </c>
      <c r="F272" s="212" t="s">
        <v>883</v>
      </c>
      <c r="G272" s="213" t="s">
        <v>140</v>
      </c>
      <c r="H272" s="214">
        <v>5</v>
      </c>
      <c r="I272" s="215"/>
      <c r="J272" s="216">
        <f>ROUND(I272*H272,2)</f>
        <v>0</v>
      </c>
      <c r="K272" s="212" t="s">
        <v>124</v>
      </c>
      <c r="L272" s="217"/>
      <c r="M272" s="218" t="s">
        <v>22</v>
      </c>
      <c r="N272" s="219" t="s">
        <v>48</v>
      </c>
      <c r="O272" s="85"/>
      <c r="P272" s="206">
        <f>O272*H272</f>
        <v>0</v>
      </c>
      <c r="Q272" s="206">
        <v>0</v>
      </c>
      <c r="R272" s="206">
        <f>Q272*H272</f>
        <v>0</v>
      </c>
      <c r="S272" s="206">
        <v>0</v>
      </c>
      <c r="T272" s="207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08" t="s">
        <v>599</v>
      </c>
      <c r="AT272" s="208" t="s">
        <v>596</v>
      </c>
      <c r="AU272" s="208" t="s">
        <v>23</v>
      </c>
      <c r="AY272" s="18" t="s">
        <v>119</v>
      </c>
      <c r="BE272" s="209">
        <f>IF(N272="základní",J272,0)</f>
        <v>0</v>
      </c>
      <c r="BF272" s="209">
        <f>IF(N272="snížená",J272,0)</f>
        <v>0</v>
      </c>
      <c r="BG272" s="209">
        <f>IF(N272="zákl. přenesená",J272,0)</f>
        <v>0</v>
      </c>
      <c r="BH272" s="209">
        <f>IF(N272="sníž. přenesená",J272,0)</f>
        <v>0</v>
      </c>
      <c r="BI272" s="209">
        <f>IF(N272="nulová",J272,0)</f>
        <v>0</v>
      </c>
      <c r="BJ272" s="18" t="s">
        <v>23</v>
      </c>
      <c r="BK272" s="209">
        <f>ROUND(I272*H272,2)</f>
        <v>0</v>
      </c>
      <c r="BL272" s="18" t="s">
        <v>599</v>
      </c>
      <c r="BM272" s="208" t="s">
        <v>884</v>
      </c>
    </row>
    <row r="273" s="2" customFormat="1" ht="21.75" customHeight="1">
      <c r="A273" s="39"/>
      <c r="B273" s="40"/>
      <c r="C273" s="210" t="s">
        <v>885</v>
      </c>
      <c r="D273" s="210" t="s">
        <v>596</v>
      </c>
      <c r="E273" s="211" t="s">
        <v>886</v>
      </c>
      <c r="F273" s="212" t="s">
        <v>887</v>
      </c>
      <c r="G273" s="213" t="s">
        <v>140</v>
      </c>
      <c r="H273" s="214">
        <v>5</v>
      </c>
      <c r="I273" s="215"/>
      <c r="J273" s="216">
        <f>ROUND(I273*H273,2)</f>
        <v>0</v>
      </c>
      <c r="K273" s="212" t="s">
        <v>124</v>
      </c>
      <c r="L273" s="217"/>
      <c r="M273" s="218" t="s">
        <v>22</v>
      </c>
      <c r="N273" s="219" t="s">
        <v>48</v>
      </c>
      <c r="O273" s="85"/>
      <c r="P273" s="206">
        <f>O273*H273</f>
        <v>0</v>
      </c>
      <c r="Q273" s="206">
        <v>0</v>
      </c>
      <c r="R273" s="206">
        <f>Q273*H273</f>
        <v>0</v>
      </c>
      <c r="S273" s="206">
        <v>0</v>
      </c>
      <c r="T273" s="207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08" t="s">
        <v>599</v>
      </c>
      <c r="AT273" s="208" t="s">
        <v>596</v>
      </c>
      <c r="AU273" s="208" t="s">
        <v>23</v>
      </c>
      <c r="AY273" s="18" t="s">
        <v>119</v>
      </c>
      <c r="BE273" s="209">
        <f>IF(N273="základní",J273,0)</f>
        <v>0</v>
      </c>
      <c r="BF273" s="209">
        <f>IF(N273="snížená",J273,0)</f>
        <v>0</v>
      </c>
      <c r="BG273" s="209">
        <f>IF(N273="zákl. přenesená",J273,0)</f>
        <v>0</v>
      </c>
      <c r="BH273" s="209">
        <f>IF(N273="sníž. přenesená",J273,0)</f>
        <v>0</v>
      </c>
      <c r="BI273" s="209">
        <f>IF(N273="nulová",J273,0)</f>
        <v>0</v>
      </c>
      <c r="BJ273" s="18" t="s">
        <v>23</v>
      </c>
      <c r="BK273" s="209">
        <f>ROUND(I273*H273,2)</f>
        <v>0</v>
      </c>
      <c r="BL273" s="18" t="s">
        <v>599</v>
      </c>
      <c r="BM273" s="208" t="s">
        <v>888</v>
      </c>
    </row>
    <row r="274" s="2" customFormat="1" ht="21.75" customHeight="1">
      <c r="A274" s="39"/>
      <c r="B274" s="40"/>
      <c r="C274" s="210" t="s">
        <v>889</v>
      </c>
      <c r="D274" s="210" t="s">
        <v>596</v>
      </c>
      <c r="E274" s="211" t="s">
        <v>890</v>
      </c>
      <c r="F274" s="212" t="s">
        <v>891</v>
      </c>
      <c r="G274" s="213" t="s">
        <v>140</v>
      </c>
      <c r="H274" s="214">
        <v>5</v>
      </c>
      <c r="I274" s="215"/>
      <c r="J274" s="216">
        <f>ROUND(I274*H274,2)</f>
        <v>0</v>
      </c>
      <c r="K274" s="212" t="s">
        <v>124</v>
      </c>
      <c r="L274" s="217"/>
      <c r="M274" s="218" t="s">
        <v>22</v>
      </c>
      <c r="N274" s="219" t="s">
        <v>48</v>
      </c>
      <c r="O274" s="85"/>
      <c r="P274" s="206">
        <f>O274*H274</f>
        <v>0</v>
      </c>
      <c r="Q274" s="206">
        <v>0</v>
      </c>
      <c r="R274" s="206">
        <f>Q274*H274</f>
        <v>0</v>
      </c>
      <c r="S274" s="206">
        <v>0</v>
      </c>
      <c r="T274" s="207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08" t="s">
        <v>599</v>
      </c>
      <c r="AT274" s="208" t="s">
        <v>596</v>
      </c>
      <c r="AU274" s="208" t="s">
        <v>23</v>
      </c>
      <c r="AY274" s="18" t="s">
        <v>119</v>
      </c>
      <c r="BE274" s="209">
        <f>IF(N274="základní",J274,0)</f>
        <v>0</v>
      </c>
      <c r="BF274" s="209">
        <f>IF(N274="snížená",J274,0)</f>
        <v>0</v>
      </c>
      <c r="BG274" s="209">
        <f>IF(N274="zákl. přenesená",J274,0)</f>
        <v>0</v>
      </c>
      <c r="BH274" s="209">
        <f>IF(N274="sníž. přenesená",J274,0)</f>
        <v>0</v>
      </c>
      <c r="BI274" s="209">
        <f>IF(N274="nulová",J274,0)</f>
        <v>0</v>
      </c>
      <c r="BJ274" s="18" t="s">
        <v>23</v>
      </c>
      <c r="BK274" s="209">
        <f>ROUND(I274*H274,2)</f>
        <v>0</v>
      </c>
      <c r="BL274" s="18" t="s">
        <v>599</v>
      </c>
      <c r="BM274" s="208" t="s">
        <v>892</v>
      </c>
    </row>
    <row r="275" s="2" customFormat="1" ht="21.75" customHeight="1">
      <c r="A275" s="39"/>
      <c r="B275" s="40"/>
      <c r="C275" s="210" t="s">
        <v>893</v>
      </c>
      <c r="D275" s="210" t="s">
        <v>596</v>
      </c>
      <c r="E275" s="211" t="s">
        <v>894</v>
      </c>
      <c r="F275" s="212" t="s">
        <v>895</v>
      </c>
      <c r="G275" s="213" t="s">
        <v>140</v>
      </c>
      <c r="H275" s="214">
        <v>5</v>
      </c>
      <c r="I275" s="215"/>
      <c r="J275" s="216">
        <f>ROUND(I275*H275,2)</f>
        <v>0</v>
      </c>
      <c r="K275" s="212" t="s">
        <v>124</v>
      </c>
      <c r="L275" s="217"/>
      <c r="M275" s="218" t="s">
        <v>22</v>
      </c>
      <c r="N275" s="219" t="s">
        <v>48</v>
      </c>
      <c r="O275" s="85"/>
      <c r="P275" s="206">
        <f>O275*H275</f>
        <v>0</v>
      </c>
      <c r="Q275" s="206">
        <v>0</v>
      </c>
      <c r="R275" s="206">
        <f>Q275*H275</f>
        <v>0</v>
      </c>
      <c r="S275" s="206">
        <v>0</v>
      </c>
      <c r="T275" s="207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08" t="s">
        <v>599</v>
      </c>
      <c r="AT275" s="208" t="s">
        <v>596</v>
      </c>
      <c r="AU275" s="208" t="s">
        <v>23</v>
      </c>
      <c r="AY275" s="18" t="s">
        <v>119</v>
      </c>
      <c r="BE275" s="209">
        <f>IF(N275="základní",J275,0)</f>
        <v>0</v>
      </c>
      <c r="BF275" s="209">
        <f>IF(N275="snížená",J275,0)</f>
        <v>0</v>
      </c>
      <c r="BG275" s="209">
        <f>IF(N275="zákl. přenesená",J275,0)</f>
        <v>0</v>
      </c>
      <c r="BH275" s="209">
        <f>IF(N275="sníž. přenesená",J275,0)</f>
        <v>0</v>
      </c>
      <c r="BI275" s="209">
        <f>IF(N275="nulová",J275,0)</f>
        <v>0</v>
      </c>
      <c r="BJ275" s="18" t="s">
        <v>23</v>
      </c>
      <c r="BK275" s="209">
        <f>ROUND(I275*H275,2)</f>
        <v>0</v>
      </c>
      <c r="BL275" s="18" t="s">
        <v>599</v>
      </c>
      <c r="BM275" s="208" t="s">
        <v>896</v>
      </c>
    </row>
    <row r="276" s="2" customFormat="1" ht="21.75" customHeight="1">
      <c r="A276" s="39"/>
      <c r="B276" s="40"/>
      <c r="C276" s="210" t="s">
        <v>897</v>
      </c>
      <c r="D276" s="210" t="s">
        <v>596</v>
      </c>
      <c r="E276" s="211" t="s">
        <v>898</v>
      </c>
      <c r="F276" s="212" t="s">
        <v>899</v>
      </c>
      <c r="G276" s="213" t="s">
        <v>140</v>
      </c>
      <c r="H276" s="214">
        <v>5</v>
      </c>
      <c r="I276" s="215"/>
      <c r="J276" s="216">
        <f>ROUND(I276*H276,2)</f>
        <v>0</v>
      </c>
      <c r="K276" s="212" t="s">
        <v>124</v>
      </c>
      <c r="L276" s="217"/>
      <c r="M276" s="218" t="s">
        <v>22</v>
      </c>
      <c r="N276" s="219" t="s">
        <v>48</v>
      </c>
      <c r="O276" s="85"/>
      <c r="P276" s="206">
        <f>O276*H276</f>
        <v>0</v>
      </c>
      <c r="Q276" s="206">
        <v>0</v>
      </c>
      <c r="R276" s="206">
        <f>Q276*H276</f>
        <v>0</v>
      </c>
      <c r="S276" s="206">
        <v>0</v>
      </c>
      <c r="T276" s="207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08" t="s">
        <v>599</v>
      </c>
      <c r="AT276" s="208" t="s">
        <v>596</v>
      </c>
      <c r="AU276" s="208" t="s">
        <v>23</v>
      </c>
      <c r="AY276" s="18" t="s">
        <v>119</v>
      </c>
      <c r="BE276" s="209">
        <f>IF(N276="základní",J276,0)</f>
        <v>0</v>
      </c>
      <c r="BF276" s="209">
        <f>IF(N276="snížená",J276,0)</f>
        <v>0</v>
      </c>
      <c r="BG276" s="209">
        <f>IF(N276="zákl. přenesená",J276,0)</f>
        <v>0</v>
      </c>
      <c r="BH276" s="209">
        <f>IF(N276="sníž. přenesená",J276,0)</f>
        <v>0</v>
      </c>
      <c r="BI276" s="209">
        <f>IF(N276="nulová",J276,0)</f>
        <v>0</v>
      </c>
      <c r="BJ276" s="18" t="s">
        <v>23</v>
      </c>
      <c r="BK276" s="209">
        <f>ROUND(I276*H276,2)</f>
        <v>0</v>
      </c>
      <c r="BL276" s="18" t="s">
        <v>599</v>
      </c>
      <c r="BM276" s="208" t="s">
        <v>900</v>
      </c>
    </row>
    <row r="277" s="2" customFormat="1" ht="16.5" customHeight="1">
      <c r="A277" s="39"/>
      <c r="B277" s="40"/>
      <c r="C277" s="210" t="s">
        <v>901</v>
      </c>
      <c r="D277" s="210" t="s">
        <v>596</v>
      </c>
      <c r="E277" s="211" t="s">
        <v>902</v>
      </c>
      <c r="F277" s="212" t="s">
        <v>903</v>
      </c>
      <c r="G277" s="213" t="s">
        <v>140</v>
      </c>
      <c r="H277" s="214">
        <v>1</v>
      </c>
      <c r="I277" s="215"/>
      <c r="J277" s="216">
        <f>ROUND(I277*H277,2)</f>
        <v>0</v>
      </c>
      <c r="K277" s="212" t="s">
        <v>124</v>
      </c>
      <c r="L277" s="217"/>
      <c r="M277" s="218" t="s">
        <v>22</v>
      </c>
      <c r="N277" s="219" t="s">
        <v>48</v>
      </c>
      <c r="O277" s="85"/>
      <c r="P277" s="206">
        <f>O277*H277</f>
        <v>0</v>
      </c>
      <c r="Q277" s="206">
        <v>0</v>
      </c>
      <c r="R277" s="206">
        <f>Q277*H277</f>
        <v>0</v>
      </c>
      <c r="S277" s="206">
        <v>0</v>
      </c>
      <c r="T277" s="207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08" t="s">
        <v>599</v>
      </c>
      <c r="AT277" s="208" t="s">
        <v>596</v>
      </c>
      <c r="AU277" s="208" t="s">
        <v>23</v>
      </c>
      <c r="AY277" s="18" t="s">
        <v>119</v>
      </c>
      <c r="BE277" s="209">
        <f>IF(N277="základní",J277,0)</f>
        <v>0</v>
      </c>
      <c r="BF277" s="209">
        <f>IF(N277="snížená",J277,0)</f>
        <v>0</v>
      </c>
      <c r="BG277" s="209">
        <f>IF(N277="zákl. přenesená",J277,0)</f>
        <v>0</v>
      </c>
      <c r="BH277" s="209">
        <f>IF(N277="sníž. přenesená",J277,0)</f>
        <v>0</v>
      </c>
      <c r="BI277" s="209">
        <f>IF(N277="nulová",J277,0)</f>
        <v>0</v>
      </c>
      <c r="BJ277" s="18" t="s">
        <v>23</v>
      </c>
      <c r="BK277" s="209">
        <f>ROUND(I277*H277,2)</f>
        <v>0</v>
      </c>
      <c r="BL277" s="18" t="s">
        <v>599</v>
      </c>
      <c r="BM277" s="208" t="s">
        <v>904</v>
      </c>
    </row>
    <row r="278" s="2" customFormat="1" ht="21.75" customHeight="1">
      <c r="A278" s="39"/>
      <c r="B278" s="40"/>
      <c r="C278" s="210" t="s">
        <v>905</v>
      </c>
      <c r="D278" s="210" t="s">
        <v>596</v>
      </c>
      <c r="E278" s="211" t="s">
        <v>906</v>
      </c>
      <c r="F278" s="212" t="s">
        <v>907</v>
      </c>
      <c r="G278" s="213" t="s">
        <v>140</v>
      </c>
      <c r="H278" s="214">
        <v>10</v>
      </c>
      <c r="I278" s="215"/>
      <c r="J278" s="216">
        <f>ROUND(I278*H278,2)</f>
        <v>0</v>
      </c>
      <c r="K278" s="212" t="s">
        <v>124</v>
      </c>
      <c r="L278" s="217"/>
      <c r="M278" s="218" t="s">
        <v>22</v>
      </c>
      <c r="N278" s="219" t="s">
        <v>48</v>
      </c>
      <c r="O278" s="85"/>
      <c r="P278" s="206">
        <f>O278*H278</f>
        <v>0</v>
      </c>
      <c r="Q278" s="206">
        <v>0</v>
      </c>
      <c r="R278" s="206">
        <f>Q278*H278</f>
        <v>0</v>
      </c>
      <c r="S278" s="206">
        <v>0</v>
      </c>
      <c r="T278" s="207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08" t="s">
        <v>599</v>
      </c>
      <c r="AT278" s="208" t="s">
        <v>596</v>
      </c>
      <c r="AU278" s="208" t="s">
        <v>23</v>
      </c>
      <c r="AY278" s="18" t="s">
        <v>119</v>
      </c>
      <c r="BE278" s="209">
        <f>IF(N278="základní",J278,0)</f>
        <v>0</v>
      </c>
      <c r="BF278" s="209">
        <f>IF(N278="snížená",J278,0)</f>
        <v>0</v>
      </c>
      <c r="BG278" s="209">
        <f>IF(N278="zákl. přenesená",J278,0)</f>
        <v>0</v>
      </c>
      <c r="BH278" s="209">
        <f>IF(N278="sníž. přenesená",J278,0)</f>
        <v>0</v>
      </c>
      <c r="BI278" s="209">
        <f>IF(N278="nulová",J278,0)</f>
        <v>0</v>
      </c>
      <c r="BJ278" s="18" t="s">
        <v>23</v>
      </c>
      <c r="BK278" s="209">
        <f>ROUND(I278*H278,2)</f>
        <v>0</v>
      </c>
      <c r="BL278" s="18" t="s">
        <v>599</v>
      </c>
      <c r="BM278" s="208" t="s">
        <v>908</v>
      </c>
    </row>
    <row r="279" s="2" customFormat="1" ht="21.75" customHeight="1">
      <c r="A279" s="39"/>
      <c r="B279" s="40"/>
      <c r="C279" s="210" t="s">
        <v>909</v>
      </c>
      <c r="D279" s="210" t="s">
        <v>596</v>
      </c>
      <c r="E279" s="211" t="s">
        <v>910</v>
      </c>
      <c r="F279" s="212" t="s">
        <v>911</v>
      </c>
      <c r="G279" s="213" t="s">
        <v>140</v>
      </c>
      <c r="H279" s="214">
        <v>1</v>
      </c>
      <c r="I279" s="215"/>
      <c r="J279" s="216">
        <f>ROUND(I279*H279,2)</f>
        <v>0</v>
      </c>
      <c r="K279" s="212" t="s">
        <v>124</v>
      </c>
      <c r="L279" s="217"/>
      <c r="M279" s="218" t="s">
        <v>22</v>
      </c>
      <c r="N279" s="219" t="s">
        <v>48</v>
      </c>
      <c r="O279" s="85"/>
      <c r="P279" s="206">
        <f>O279*H279</f>
        <v>0</v>
      </c>
      <c r="Q279" s="206">
        <v>0</v>
      </c>
      <c r="R279" s="206">
        <f>Q279*H279</f>
        <v>0</v>
      </c>
      <c r="S279" s="206">
        <v>0</v>
      </c>
      <c r="T279" s="207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08" t="s">
        <v>599</v>
      </c>
      <c r="AT279" s="208" t="s">
        <v>596</v>
      </c>
      <c r="AU279" s="208" t="s">
        <v>23</v>
      </c>
      <c r="AY279" s="18" t="s">
        <v>119</v>
      </c>
      <c r="BE279" s="209">
        <f>IF(N279="základní",J279,0)</f>
        <v>0</v>
      </c>
      <c r="BF279" s="209">
        <f>IF(N279="snížená",J279,0)</f>
        <v>0</v>
      </c>
      <c r="BG279" s="209">
        <f>IF(N279="zákl. přenesená",J279,0)</f>
        <v>0</v>
      </c>
      <c r="BH279" s="209">
        <f>IF(N279="sníž. přenesená",J279,0)</f>
        <v>0</v>
      </c>
      <c r="BI279" s="209">
        <f>IF(N279="nulová",J279,0)</f>
        <v>0</v>
      </c>
      <c r="BJ279" s="18" t="s">
        <v>23</v>
      </c>
      <c r="BK279" s="209">
        <f>ROUND(I279*H279,2)</f>
        <v>0</v>
      </c>
      <c r="BL279" s="18" t="s">
        <v>599</v>
      </c>
      <c r="BM279" s="208" t="s">
        <v>912</v>
      </c>
    </row>
    <row r="280" s="2" customFormat="1" ht="16.5" customHeight="1">
      <c r="A280" s="39"/>
      <c r="B280" s="40"/>
      <c r="C280" s="210" t="s">
        <v>913</v>
      </c>
      <c r="D280" s="210" t="s">
        <v>596</v>
      </c>
      <c r="E280" s="211" t="s">
        <v>914</v>
      </c>
      <c r="F280" s="212" t="s">
        <v>915</v>
      </c>
      <c r="G280" s="213" t="s">
        <v>916</v>
      </c>
      <c r="H280" s="214">
        <v>2</v>
      </c>
      <c r="I280" s="215"/>
      <c r="J280" s="216">
        <f>ROUND(I280*H280,2)</f>
        <v>0</v>
      </c>
      <c r="K280" s="212" t="s">
        <v>124</v>
      </c>
      <c r="L280" s="217"/>
      <c r="M280" s="218" t="s">
        <v>22</v>
      </c>
      <c r="N280" s="219" t="s">
        <v>48</v>
      </c>
      <c r="O280" s="85"/>
      <c r="P280" s="206">
        <f>O280*H280</f>
        <v>0</v>
      </c>
      <c r="Q280" s="206">
        <v>1</v>
      </c>
      <c r="R280" s="206">
        <f>Q280*H280</f>
        <v>2</v>
      </c>
      <c r="S280" s="206">
        <v>0</v>
      </c>
      <c r="T280" s="207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08" t="s">
        <v>599</v>
      </c>
      <c r="AT280" s="208" t="s">
        <v>596</v>
      </c>
      <c r="AU280" s="208" t="s">
        <v>23</v>
      </c>
      <c r="AY280" s="18" t="s">
        <v>119</v>
      </c>
      <c r="BE280" s="209">
        <f>IF(N280="základní",J280,0)</f>
        <v>0</v>
      </c>
      <c r="BF280" s="209">
        <f>IF(N280="snížená",J280,0)</f>
        <v>0</v>
      </c>
      <c r="BG280" s="209">
        <f>IF(N280="zákl. přenesená",J280,0)</f>
        <v>0</v>
      </c>
      <c r="BH280" s="209">
        <f>IF(N280="sníž. přenesená",J280,0)</f>
        <v>0</v>
      </c>
      <c r="BI280" s="209">
        <f>IF(N280="nulová",J280,0)</f>
        <v>0</v>
      </c>
      <c r="BJ280" s="18" t="s">
        <v>23</v>
      </c>
      <c r="BK280" s="209">
        <f>ROUND(I280*H280,2)</f>
        <v>0</v>
      </c>
      <c r="BL280" s="18" t="s">
        <v>599</v>
      </c>
      <c r="BM280" s="208" t="s">
        <v>917</v>
      </c>
    </row>
    <row r="281" s="2" customFormat="1" ht="24.15" customHeight="1">
      <c r="A281" s="39"/>
      <c r="B281" s="40"/>
      <c r="C281" s="210" t="s">
        <v>918</v>
      </c>
      <c r="D281" s="210" t="s">
        <v>596</v>
      </c>
      <c r="E281" s="211" t="s">
        <v>919</v>
      </c>
      <c r="F281" s="212" t="s">
        <v>920</v>
      </c>
      <c r="G281" s="213" t="s">
        <v>916</v>
      </c>
      <c r="H281" s="214">
        <v>2</v>
      </c>
      <c r="I281" s="215"/>
      <c r="J281" s="216">
        <f>ROUND(I281*H281,2)</f>
        <v>0</v>
      </c>
      <c r="K281" s="212" t="s">
        <v>124</v>
      </c>
      <c r="L281" s="217"/>
      <c r="M281" s="218" t="s">
        <v>22</v>
      </c>
      <c r="N281" s="219" t="s">
        <v>48</v>
      </c>
      <c r="O281" s="85"/>
      <c r="P281" s="206">
        <f>O281*H281</f>
        <v>0</v>
      </c>
      <c r="Q281" s="206">
        <v>1</v>
      </c>
      <c r="R281" s="206">
        <f>Q281*H281</f>
        <v>2</v>
      </c>
      <c r="S281" s="206">
        <v>0</v>
      </c>
      <c r="T281" s="207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08" t="s">
        <v>599</v>
      </c>
      <c r="AT281" s="208" t="s">
        <v>596</v>
      </c>
      <c r="AU281" s="208" t="s">
        <v>23</v>
      </c>
      <c r="AY281" s="18" t="s">
        <v>119</v>
      </c>
      <c r="BE281" s="209">
        <f>IF(N281="základní",J281,0)</f>
        <v>0</v>
      </c>
      <c r="BF281" s="209">
        <f>IF(N281="snížená",J281,0)</f>
        <v>0</v>
      </c>
      <c r="BG281" s="209">
        <f>IF(N281="zákl. přenesená",J281,0)</f>
        <v>0</v>
      </c>
      <c r="BH281" s="209">
        <f>IF(N281="sníž. přenesená",J281,0)</f>
        <v>0</v>
      </c>
      <c r="BI281" s="209">
        <f>IF(N281="nulová",J281,0)</f>
        <v>0</v>
      </c>
      <c r="BJ281" s="18" t="s">
        <v>23</v>
      </c>
      <c r="BK281" s="209">
        <f>ROUND(I281*H281,2)</f>
        <v>0</v>
      </c>
      <c r="BL281" s="18" t="s">
        <v>599</v>
      </c>
      <c r="BM281" s="208" t="s">
        <v>921</v>
      </c>
    </row>
    <row r="282" s="2" customFormat="1" ht="44.25" customHeight="1">
      <c r="A282" s="39"/>
      <c r="B282" s="40"/>
      <c r="C282" s="197" t="s">
        <v>922</v>
      </c>
      <c r="D282" s="197" t="s">
        <v>120</v>
      </c>
      <c r="E282" s="198" t="s">
        <v>923</v>
      </c>
      <c r="F282" s="199" t="s">
        <v>924</v>
      </c>
      <c r="G282" s="200" t="s">
        <v>140</v>
      </c>
      <c r="H282" s="201">
        <v>30</v>
      </c>
      <c r="I282" s="202"/>
      <c r="J282" s="203">
        <f>ROUND(I282*H282,2)</f>
        <v>0</v>
      </c>
      <c r="K282" s="199" t="s">
        <v>124</v>
      </c>
      <c r="L282" s="45"/>
      <c r="M282" s="204" t="s">
        <v>22</v>
      </c>
      <c r="N282" s="205" t="s">
        <v>48</v>
      </c>
      <c r="O282" s="85"/>
      <c r="P282" s="206">
        <f>O282*H282</f>
        <v>0</v>
      </c>
      <c r="Q282" s="206">
        <v>0</v>
      </c>
      <c r="R282" s="206">
        <f>Q282*H282</f>
        <v>0</v>
      </c>
      <c r="S282" s="206">
        <v>0</v>
      </c>
      <c r="T282" s="207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08" t="s">
        <v>118</v>
      </c>
      <c r="AT282" s="208" t="s">
        <v>120</v>
      </c>
      <c r="AU282" s="208" t="s">
        <v>23</v>
      </c>
      <c r="AY282" s="18" t="s">
        <v>119</v>
      </c>
      <c r="BE282" s="209">
        <f>IF(N282="základní",J282,0)</f>
        <v>0</v>
      </c>
      <c r="BF282" s="209">
        <f>IF(N282="snížená",J282,0)</f>
        <v>0</v>
      </c>
      <c r="BG282" s="209">
        <f>IF(N282="zákl. přenesená",J282,0)</f>
        <v>0</v>
      </c>
      <c r="BH282" s="209">
        <f>IF(N282="sníž. přenesená",J282,0)</f>
        <v>0</v>
      </c>
      <c r="BI282" s="209">
        <f>IF(N282="nulová",J282,0)</f>
        <v>0</v>
      </c>
      <c r="BJ282" s="18" t="s">
        <v>23</v>
      </c>
      <c r="BK282" s="209">
        <f>ROUND(I282*H282,2)</f>
        <v>0</v>
      </c>
      <c r="BL282" s="18" t="s">
        <v>118</v>
      </c>
      <c r="BM282" s="208" t="s">
        <v>925</v>
      </c>
    </row>
    <row r="283" s="2" customFormat="1" ht="44.25" customHeight="1">
      <c r="A283" s="39"/>
      <c r="B283" s="40"/>
      <c r="C283" s="197" t="s">
        <v>926</v>
      </c>
      <c r="D283" s="197" t="s">
        <v>120</v>
      </c>
      <c r="E283" s="198" t="s">
        <v>927</v>
      </c>
      <c r="F283" s="199" t="s">
        <v>928</v>
      </c>
      <c r="G283" s="200" t="s">
        <v>140</v>
      </c>
      <c r="H283" s="201">
        <v>1</v>
      </c>
      <c r="I283" s="202"/>
      <c r="J283" s="203">
        <f>ROUND(I283*H283,2)</f>
        <v>0</v>
      </c>
      <c r="K283" s="199" t="s">
        <v>124</v>
      </c>
      <c r="L283" s="45"/>
      <c r="M283" s="204" t="s">
        <v>22</v>
      </c>
      <c r="N283" s="205" t="s">
        <v>48</v>
      </c>
      <c r="O283" s="85"/>
      <c r="P283" s="206">
        <f>O283*H283</f>
        <v>0</v>
      </c>
      <c r="Q283" s="206">
        <v>0</v>
      </c>
      <c r="R283" s="206">
        <f>Q283*H283</f>
        <v>0</v>
      </c>
      <c r="S283" s="206">
        <v>0</v>
      </c>
      <c r="T283" s="207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08" t="s">
        <v>118</v>
      </c>
      <c r="AT283" s="208" t="s">
        <v>120</v>
      </c>
      <c r="AU283" s="208" t="s">
        <v>23</v>
      </c>
      <c r="AY283" s="18" t="s">
        <v>119</v>
      </c>
      <c r="BE283" s="209">
        <f>IF(N283="základní",J283,0)</f>
        <v>0</v>
      </c>
      <c r="BF283" s="209">
        <f>IF(N283="snížená",J283,0)</f>
        <v>0</v>
      </c>
      <c r="BG283" s="209">
        <f>IF(N283="zákl. přenesená",J283,0)</f>
        <v>0</v>
      </c>
      <c r="BH283" s="209">
        <f>IF(N283="sníž. přenesená",J283,0)</f>
        <v>0</v>
      </c>
      <c r="BI283" s="209">
        <f>IF(N283="nulová",J283,0)</f>
        <v>0</v>
      </c>
      <c r="BJ283" s="18" t="s">
        <v>23</v>
      </c>
      <c r="BK283" s="209">
        <f>ROUND(I283*H283,2)</f>
        <v>0</v>
      </c>
      <c r="BL283" s="18" t="s">
        <v>118</v>
      </c>
      <c r="BM283" s="208" t="s">
        <v>929</v>
      </c>
    </row>
    <row r="284" s="2" customFormat="1" ht="44.25" customHeight="1">
      <c r="A284" s="39"/>
      <c r="B284" s="40"/>
      <c r="C284" s="197" t="s">
        <v>930</v>
      </c>
      <c r="D284" s="197" t="s">
        <v>120</v>
      </c>
      <c r="E284" s="198" t="s">
        <v>931</v>
      </c>
      <c r="F284" s="199" t="s">
        <v>932</v>
      </c>
      <c r="G284" s="200" t="s">
        <v>140</v>
      </c>
      <c r="H284" s="201">
        <v>1</v>
      </c>
      <c r="I284" s="202"/>
      <c r="J284" s="203">
        <f>ROUND(I284*H284,2)</f>
        <v>0</v>
      </c>
      <c r="K284" s="199" t="s">
        <v>124</v>
      </c>
      <c r="L284" s="45"/>
      <c r="M284" s="204" t="s">
        <v>22</v>
      </c>
      <c r="N284" s="205" t="s">
        <v>48</v>
      </c>
      <c r="O284" s="85"/>
      <c r="P284" s="206">
        <f>O284*H284</f>
        <v>0</v>
      </c>
      <c r="Q284" s="206">
        <v>0</v>
      </c>
      <c r="R284" s="206">
        <f>Q284*H284</f>
        <v>0</v>
      </c>
      <c r="S284" s="206">
        <v>0</v>
      </c>
      <c r="T284" s="207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08" t="s">
        <v>118</v>
      </c>
      <c r="AT284" s="208" t="s">
        <v>120</v>
      </c>
      <c r="AU284" s="208" t="s">
        <v>23</v>
      </c>
      <c r="AY284" s="18" t="s">
        <v>119</v>
      </c>
      <c r="BE284" s="209">
        <f>IF(N284="základní",J284,0)</f>
        <v>0</v>
      </c>
      <c r="BF284" s="209">
        <f>IF(N284="snížená",J284,0)</f>
        <v>0</v>
      </c>
      <c r="BG284" s="209">
        <f>IF(N284="zákl. přenesená",J284,0)</f>
        <v>0</v>
      </c>
      <c r="BH284" s="209">
        <f>IF(N284="sníž. přenesená",J284,0)</f>
        <v>0</v>
      </c>
      <c r="BI284" s="209">
        <f>IF(N284="nulová",J284,0)</f>
        <v>0</v>
      </c>
      <c r="BJ284" s="18" t="s">
        <v>23</v>
      </c>
      <c r="BK284" s="209">
        <f>ROUND(I284*H284,2)</f>
        <v>0</v>
      </c>
      <c r="BL284" s="18" t="s">
        <v>118</v>
      </c>
      <c r="BM284" s="208" t="s">
        <v>933</v>
      </c>
    </row>
    <row r="285" s="2" customFormat="1" ht="44.25" customHeight="1">
      <c r="A285" s="39"/>
      <c r="B285" s="40"/>
      <c r="C285" s="197" t="s">
        <v>934</v>
      </c>
      <c r="D285" s="197" t="s">
        <v>120</v>
      </c>
      <c r="E285" s="198" t="s">
        <v>935</v>
      </c>
      <c r="F285" s="199" t="s">
        <v>936</v>
      </c>
      <c r="G285" s="200" t="s">
        <v>140</v>
      </c>
      <c r="H285" s="201">
        <v>1</v>
      </c>
      <c r="I285" s="202"/>
      <c r="J285" s="203">
        <f>ROUND(I285*H285,2)</f>
        <v>0</v>
      </c>
      <c r="K285" s="199" t="s">
        <v>124</v>
      </c>
      <c r="L285" s="45"/>
      <c r="M285" s="204" t="s">
        <v>22</v>
      </c>
      <c r="N285" s="205" t="s">
        <v>48</v>
      </c>
      <c r="O285" s="85"/>
      <c r="P285" s="206">
        <f>O285*H285</f>
        <v>0</v>
      </c>
      <c r="Q285" s="206">
        <v>0</v>
      </c>
      <c r="R285" s="206">
        <f>Q285*H285</f>
        <v>0</v>
      </c>
      <c r="S285" s="206">
        <v>0</v>
      </c>
      <c r="T285" s="207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08" t="s">
        <v>118</v>
      </c>
      <c r="AT285" s="208" t="s">
        <v>120</v>
      </c>
      <c r="AU285" s="208" t="s">
        <v>23</v>
      </c>
      <c r="AY285" s="18" t="s">
        <v>119</v>
      </c>
      <c r="BE285" s="209">
        <f>IF(N285="základní",J285,0)</f>
        <v>0</v>
      </c>
      <c r="BF285" s="209">
        <f>IF(N285="snížená",J285,0)</f>
        <v>0</v>
      </c>
      <c r="BG285" s="209">
        <f>IF(N285="zákl. přenesená",J285,0)</f>
        <v>0</v>
      </c>
      <c r="BH285" s="209">
        <f>IF(N285="sníž. přenesená",J285,0)</f>
        <v>0</v>
      </c>
      <c r="BI285" s="209">
        <f>IF(N285="nulová",J285,0)</f>
        <v>0</v>
      </c>
      <c r="BJ285" s="18" t="s">
        <v>23</v>
      </c>
      <c r="BK285" s="209">
        <f>ROUND(I285*H285,2)</f>
        <v>0</v>
      </c>
      <c r="BL285" s="18" t="s">
        <v>118</v>
      </c>
      <c r="BM285" s="208" t="s">
        <v>937</v>
      </c>
    </row>
    <row r="286" s="2" customFormat="1" ht="44.25" customHeight="1">
      <c r="A286" s="39"/>
      <c r="B286" s="40"/>
      <c r="C286" s="197" t="s">
        <v>938</v>
      </c>
      <c r="D286" s="197" t="s">
        <v>120</v>
      </c>
      <c r="E286" s="198" t="s">
        <v>939</v>
      </c>
      <c r="F286" s="199" t="s">
        <v>940</v>
      </c>
      <c r="G286" s="200" t="s">
        <v>140</v>
      </c>
      <c r="H286" s="201">
        <v>1</v>
      </c>
      <c r="I286" s="202"/>
      <c r="J286" s="203">
        <f>ROUND(I286*H286,2)</f>
        <v>0</v>
      </c>
      <c r="K286" s="199" t="s">
        <v>124</v>
      </c>
      <c r="L286" s="45"/>
      <c r="M286" s="204" t="s">
        <v>22</v>
      </c>
      <c r="N286" s="205" t="s">
        <v>48</v>
      </c>
      <c r="O286" s="85"/>
      <c r="P286" s="206">
        <f>O286*H286</f>
        <v>0</v>
      </c>
      <c r="Q286" s="206">
        <v>0</v>
      </c>
      <c r="R286" s="206">
        <f>Q286*H286</f>
        <v>0</v>
      </c>
      <c r="S286" s="206">
        <v>0</v>
      </c>
      <c r="T286" s="207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08" t="s">
        <v>118</v>
      </c>
      <c r="AT286" s="208" t="s">
        <v>120</v>
      </c>
      <c r="AU286" s="208" t="s">
        <v>23</v>
      </c>
      <c r="AY286" s="18" t="s">
        <v>119</v>
      </c>
      <c r="BE286" s="209">
        <f>IF(N286="základní",J286,0)</f>
        <v>0</v>
      </c>
      <c r="BF286" s="209">
        <f>IF(N286="snížená",J286,0)</f>
        <v>0</v>
      </c>
      <c r="BG286" s="209">
        <f>IF(N286="zákl. přenesená",J286,0)</f>
        <v>0</v>
      </c>
      <c r="BH286" s="209">
        <f>IF(N286="sníž. přenesená",J286,0)</f>
        <v>0</v>
      </c>
      <c r="BI286" s="209">
        <f>IF(N286="nulová",J286,0)</f>
        <v>0</v>
      </c>
      <c r="BJ286" s="18" t="s">
        <v>23</v>
      </c>
      <c r="BK286" s="209">
        <f>ROUND(I286*H286,2)</f>
        <v>0</v>
      </c>
      <c r="BL286" s="18" t="s">
        <v>118</v>
      </c>
      <c r="BM286" s="208" t="s">
        <v>941</v>
      </c>
    </row>
    <row r="287" s="2" customFormat="1" ht="44.25" customHeight="1">
      <c r="A287" s="39"/>
      <c r="B287" s="40"/>
      <c r="C287" s="197" t="s">
        <v>942</v>
      </c>
      <c r="D287" s="197" t="s">
        <v>120</v>
      </c>
      <c r="E287" s="198" t="s">
        <v>943</v>
      </c>
      <c r="F287" s="199" t="s">
        <v>944</v>
      </c>
      <c r="G287" s="200" t="s">
        <v>140</v>
      </c>
      <c r="H287" s="201">
        <v>1</v>
      </c>
      <c r="I287" s="202"/>
      <c r="J287" s="203">
        <f>ROUND(I287*H287,2)</f>
        <v>0</v>
      </c>
      <c r="K287" s="199" t="s">
        <v>124</v>
      </c>
      <c r="L287" s="45"/>
      <c r="M287" s="204" t="s">
        <v>22</v>
      </c>
      <c r="N287" s="205" t="s">
        <v>48</v>
      </c>
      <c r="O287" s="85"/>
      <c r="P287" s="206">
        <f>O287*H287</f>
        <v>0</v>
      </c>
      <c r="Q287" s="206">
        <v>0</v>
      </c>
      <c r="R287" s="206">
        <f>Q287*H287</f>
        <v>0</v>
      </c>
      <c r="S287" s="206">
        <v>0</v>
      </c>
      <c r="T287" s="207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08" t="s">
        <v>118</v>
      </c>
      <c r="AT287" s="208" t="s">
        <v>120</v>
      </c>
      <c r="AU287" s="208" t="s">
        <v>23</v>
      </c>
      <c r="AY287" s="18" t="s">
        <v>119</v>
      </c>
      <c r="BE287" s="209">
        <f>IF(N287="základní",J287,0)</f>
        <v>0</v>
      </c>
      <c r="BF287" s="209">
        <f>IF(N287="snížená",J287,0)</f>
        <v>0</v>
      </c>
      <c r="BG287" s="209">
        <f>IF(N287="zákl. přenesená",J287,0)</f>
        <v>0</v>
      </c>
      <c r="BH287" s="209">
        <f>IF(N287="sníž. přenesená",J287,0)</f>
        <v>0</v>
      </c>
      <c r="BI287" s="209">
        <f>IF(N287="nulová",J287,0)</f>
        <v>0</v>
      </c>
      <c r="BJ287" s="18" t="s">
        <v>23</v>
      </c>
      <c r="BK287" s="209">
        <f>ROUND(I287*H287,2)</f>
        <v>0</v>
      </c>
      <c r="BL287" s="18" t="s">
        <v>118</v>
      </c>
      <c r="BM287" s="208" t="s">
        <v>945</v>
      </c>
    </row>
    <row r="288" s="2" customFormat="1" ht="44.25" customHeight="1">
      <c r="A288" s="39"/>
      <c r="B288" s="40"/>
      <c r="C288" s="197" t="s">
        <v>946</v>
      </c>
      <c r="D288" s="197" t="s">
        <v>120</v>
      </c>
      <c r="E288" s="198" t="s">
        <v>947</v>
      </c>
      <c r="F288" s="199" t="s">
        <v>948</v>
      </c>
      <c r="G288" s="200" t="s">
        <v>140</v>
      </c>
      <c r="H288" s="201">
        <v>1</v>
      </c>
      <c r="I288" s="202"/>
      <c r="J288" s="203">
        <f>ROUND(I288*H288,2)</f>
        <v>0</v>
      </c>
      <c r="K288" s="199" t="s">
        <v>124</v>
      </c>
      <c r="L288" s="45"/>
      <c r="M288" s="204" t="s">
        <v>22</v>
      </c>
      <c r="N288" s="205" t="s">
        <v>48</v>
      </c>
      <c r="O288" s="85"/>
      <c r="P288" s="206">
        <f>O288*H288</f>
        <v>0</v>
      </c>
      <c r="Q288" s="206">
        <v>0</v>
      </c>
      <c r="R288" s="206">
        <f>Q288*H288</f>
        <v>0</v>
      </c>
      <c r="S288" s="206">
        <v>0</v>
      </c>
      <c r="T288" s="207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08" t="s">
        <v>118</v>
      </c>
      <c r="AT288" s="208" t="s">
        <v>120</v>
      </c>
      <c r="AU288" s="208" t="s">
        <v>23</v>
      </c>
      <c r="AY288" s="18" t="s">
        <v>119</v>
      </c>
      <c r="BE288" s="209">
        <f>IF(N288="základní",J288,0)</f>
        <v>0</v>
      </c>
      <c r="BF288" s="209">
        <f>IF(N288="snížená",J288,0)</f>
        <v>0</v>
      </c>
      <c r="BG288" s="209">
        <f>IF(N288="zákl. přenesená",J288,0)</f>
        <v>0</v>
      </c>
      <c r="BH288" s="209">
        <f>IF(N288="sníž. přenesená",J288,0)</f>
        <v>0</v>
      </c>
      <c r="BI288" s="209">
        <f>IF(N288="nulová",J288,0)</f>
        <v>0</v>
      </c>
      <c r="BJ288" s="18" t="s">
        <v>23</v>
      </c>
      <c r="BK288" s="209">
        <f>ROUND(I288*H288,2)</f>
        <v>0</v>
      </c>
      <c r="BL288" s="18" t="s">
        <v>118</v>
      </c>
      <c r="BM288" s="208" t="s">
        <v>949</v>
      </c>
    </row>
    <row r="289" s="2" customFormat="1" ht="44.25" customHeight="1">
      <c r="A289" s="39"/>
      <c r="B289" s="40"/>
      <c r="C289" s="197" t="s">
        <v>950</v>
      </c>
      <c r="D289" s="197" t="s">
        <v>120</v>
      </c>
      <c r="E289" s="198" t="s">
        <v>951</v>
      </c>
      <c r="F289" s="199" t="s">
        <v>952</v>
      </c>
      <c r="G289" s="200" t="s">
        <v>140</v>
      </c>
      <c r="H289" s="201">
        <v>1</v>
      </c>
      <c r="I289" s="202"/>
      <c r="J289" s="203">
        <f>ROUND(I289*H289,2)</f>
        <v>0</v>
      </c>
      <c r="K289" s="199" t="s">
        <v>124</v>
      </c>
      <c r="L289" s="45"/>
      <c r="M289" s="204" t="s">
        <v>22</v>
      </c>
      <c r="N289" s="205" t="s">
        <v>48</v>
      </c>
      <c r="O289" s="85"/>
      <c r="P289" s="206">
        <f>O289*H289</f>
        <v>0</v>
      </c>
      <c r="Q289" s="206">
        <v>0</v>
      </c>
      <c r="R289" s="206">
        <f>Q289*H289</f>
        <v>0</v>
      </c>
      <c r="S289" s="206">
        <v>0</v>
      </c>
      <c r="T289" s="207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08" t="s">
        <v>118</v>
      </c>
      <c r="AT289" s="208" t="s">
        <v>120</v>
      </c>
      <c r="AU289" s="208" t="s">
        <v>23</v>
      </c>
      <c r="AY289" s="18" t="s">
        <v>119</v>
      </c>
      <c r="BE289" s="209">
        <f>IF(N289="základní",J289,0)</f>
        <v>0</v>
      </c>
      <c r="BF289" s="209">
        <f>IF(N289="snížená",J289,0)</f>
        <v>0</v>
      </c>
      <c r="BG289" s="209">
        <f>IF(N289="zákl. přenesená",J289,0)</f>
        <v>0</v>
      </c>
      <c r="BH289" s="209">
        <f>IF(N289="sníž. přenesená",J289,0)</f>
        <v>0</v>
      </c>
      <c r="BI289" s="209">
        <f>IF(N289="nulová",J289,0)</f>
        <v>0</v>
      </c>
      <c r="BJ289" s="18" t="s">
        <v>23</v>
      </c>
      <c r="BK289" s="209">
        <f>ROUND(I289*H289,2)</f>
        <v>0</v>
      </c>
      <c r="BL289" s="18" t="s">
        <v>118</v>
      </c>
      <c r="BM289" s="208" t="s">
        <v>953</v>
      </c>
    </row>
    <row r="290" s="2" customFormat="1" ht="44.25" customHeight="1">
      <c r="A290" s="39"/>
      <c r="B290" s="40"/>
      <c r="C290" s="197" t="s">
        <v>954</v>
      </c>
      <c r="D290" s="197" t="s">
        <v>120</v>
      </c>
      <c r="E290" s="198" t="s">
        <v>955</v>
      </c>
      <c r="F290" s="199" t="s">
        <v>956</v>
      </c>
      <c r="G290" s="200" t="s">
        <v>140</v>
      </c>
      <c r="H290" s="201">
        <v>1</v>
      </c>
      <c r="I290" s="202"/>
      <c r="J290" s="203">
        <f>ROUND(I290*H290,2)</f>
        <v>0</v>
      </c>
      <c r="K290" s="199" t="s">
        <v>124</v>
      </c>
      <c r="L290" s="45"/>
      <c r="M290" s="204" t="s">
        <v>22</v>
      </c>
      <c r="N290" s="205" t="s">
        <v>48</v>
      </c>
      <c r="O290" s="85"/>
      <c r="P290" s="206">
        <f>O290*H290</f>
        <v>0</v>
      </c>
      <c r="Q290" s="206">
        <v>0</v>
      </c>
      <c r="R290" s="206">
        <f>Q290*H290</f>
        <v>0</v>
      </c>
      <c r="S290" s="206">
        <v>0</v>
      </c>
      <c r="T290" s="207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08" t="s">
        <v>118</v>
      </c>
      <c r="AT290" s="208" t="s">
        <v>120</v>
      </c>
      <c r="AU290" s="208" t="s">
        <v>23</v>
      </c>
      <c r="AY290" s="18" t="s">
        <v>119</v>
      </c>
      <c r="BE290" s="209">
        <f>IF(N290="základní",J290,0)</f>
        <v>0</v>
      </c>
      <c r="BF290" s="209">
        <f>IF(N290="snížená",J290,0)</f>
        <v>0</v>
      </c>
      <c r="BG290" s="209">
        <f>IF(N290="zákl. přenesená",J290,0)</f>
        <v>0</v>
      </c>
      <c r="BH290" s="209">
        <f>IF(N290="sníž. přenesená",J290,0)</f>
        <v>0</v>
      </c>
      <c r="BI290" s="209">
        <f>IF(N290="nulová",J290,0)</f>
        <v>0</v>
      </c>
      <c r="BJ290" s="18" t="s">
        <v>23</v>
      </c>
      <c r="BK290" s="209">
        <f>ROUND(I290*H290,2)</f>
        <v>0</v>
      </c>
      <c r="BL290" s="18" t="s">
        <v>118</v>
      </c>
      <c r="BM290" s="208" t="s">
        <v>957</v>
      </c>
    </row>
    <row r="291" s="2" customFormat="1" ht="44.25" customHeight="1">
      <c r="A291" s="39"/>
      <c r="B291" s="40"/>
      <c r="C291" s="197" t="s">
        <v>958</v>
      </c>
      <c r="D291" s="197" t="s">
        <v>120</v>
      </c>
      <c r="E291" s="198" t="s">
        <v>959</v>
      </c>
      <c r="F291" s="199" t="s">
        <v>960</v>
      </c>
      <c r="G291" s="200" t="s">
        <v>961</v>
      </c>
      <c r="H291" s="201">
        <v>1</v>
      </c>
      <c r="I291" s="202"/>
      <c r="J291" s="203">
        <f>ROUND(I291*H291,2)</f>
        <v>0</v>
      </c>
      <c r="K291" s="199" t="s">
        <v>124</v>
      </c>
      <c r="L291" s="45"/>
      <c r="M291" s="204" t="s">
        <v>22</v>
      </c>
      <c r="N291" s="205" t="s">
        <v>48</v>
      </c>
      <c r="O291" s="85"/>
      <c r="P291" s="206">
        <f>O291*H291</f>
        <v>0</v>
      </c>
      <c r="Q291" s="206">
        <v>0</v>
      </c>
      <c r="R291" s="206">
        <f>Q291*H291</f>
        <v>0</v>
      </c>
      <c r="S291" s="206">
        <v>0</v>
      </c>
      <c r="T291" s="207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08" t="s">
        <v>118</v>
      </c>
      <c r="AT291" s="208" t="s">
        <v>120</v>
      </c>
      <c r="AU291" s="208" t="s">
        <v>23</v>
      </c>
      <c r="AY291" s="18" t="s">
        <v>119</v>
      </c>
      <c r="BE291" s="209">
        <f>IF(N291="základní",J291,0)</f>
        <v>0</v>
      </c>
      <c r="BF291" s="209">
        <f>IF(N291="snížená",J291,0)</f>
        <v>0</v>
      </c>
      <c r="BG291" s="209">
        <f>IF(N291="zákl. přenesená",J291,0)</f>
        <v>0</v>
      </c>
      <c r="BH291" s="209">
        <f>IF(N291="sníž. přenesená",J291,0)</f>
        <v>0</v>
      </c>
      <c r="BI291" s="209">
        <f>IF(N291="nulová",J291,0)</f>
        <v>0</v>
      </c>
      <c r="BJ291" s="18" t="s">
        <v>23</v>
      </c>
      <c r="BK291" s="209">
        <f>ROUND(I291*H291,2)</f>
        <v>0</v>
      </c>
      <c r="BL291" s="18" t="s">
        <v>118</v>
      </c>
      <c r="BM291" s="208" t="s">
        <v>962</v>
      </c>
    </row>
    <row r="292" s="2" customFormat="1" ht="49.05" customHeight="1">
      <c r="A292" s="39"/>
      <c r="B292" s="40"/>
      <c r="C292" s="197" t="s">
        <v>963</v>
      </c>
      <c r="D292" s="197" t="s">
        <v>120</v>
      </c>
      <c r="E292" s="198" t="s">
        <v>964</v>
      </c>
      <c r="F292" s="199" t="s">
        <v>965</v>
      </c>
      <c r="G292" s="200" t="s">
        <v>123</v>
      </c>
      <c r="H292" s="201">
        <v>1</v>
      </c>
      <c r="I292" s="202"/>
      <c r="J292" s="203">
        <f>ROUND(I292*H292,2)</f>
        <v>0</v>
      </c>
      <c r="K292" s="199" t="s">
        <v>124</v>
      </c>
      <c r="L292" s="45"/>
      <c r="M292" s="204" t="s">
        <v>22</v>
      </c>
      <c r="N292" s="205" t="s">
        <v>48</v>
      </c>
      <c r="O292" s="85"/>
      <c r="P292" s="206">
        <f>O292*H292</f>
        <v>0</v>
      </c>
      <c r="Q292" s="206">
        <v>0</v>
      </c>
      <c r="R292" s="206">
        <f>Q292*H292</f>
        <v>0</v>
      </c>
      <c r="S292" s="206">
        <v>0</v>
      </c>
      <c r="T292" s="207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08" t="s">
        <v>118</v>
      </c>
      <c r="AT292" s="208" t="s">
        <v>120</v>
      </c>
      <c r="AU292" s="208" t="s">
        <v>23</v>
      </c>
      <c r="AY292" s="18" t="s">
        <v>119</v>
      </c>
      <c r="BE292" s="209">
        <f>IF(N292="základní",J292,0)</f>
        <v>0</v>
      </c>
      <c r="BF292" s="209">
        <f>IF(N292="snížená",J292,0)</f>
        <v>0</v>
      </c>
      <c r="BG292" s="209">
        <f>IF(N292="zákl. přenesená",J292,0)</f>
        <v>0</v>
      </c>
      <c r="BH292" s="209">
        <f>IF(N292="sníž. přenesená",J292,0)</f>
        <v>0</v>
      </c>
      <c r="BI292" s="209">
        <f>IF(N292="nulová",J292,0)</f>
        <v>0</v>
      </c>
      <c r="BJ292" s="18" t="s">
        <v>23</v>
      </c>
      <c r="BK292" s="209">
        <f>ROUND(I292*H292,2)</f>
        <v>0</v>
      </c>
      <c r="BL292" s="18" t="s">
        <v>118</v>
      </c>
      <c r="BM292" s="208" t="s">
        <v>966</v>
      </c>
    </row>
    <row r="293" s="2" customFormat="1" ht="49.05" customHeight="1">
      <c r="A293" s="39"/>
      <c r="B293" s="40"/>
      <c r="C293" s="197" t="s">
        <v>967</v>
      </c>
      <c r="D293" s="197" t="s">
        <v>120</v>
      </c>
      <c r="E293" s="198" t="s">
        <v>968</v>
      </c>
      <c r="F293" s="199" t="s">
        <v>969</v>
      </c>
      <c r="G293" s="200" t="s">
        <v>961</v>
      </c>
      <c r="H293" s="201">
        <v>1</v>
      </c>
      <c r="I293" s="202"/>
      <c r="J293" s="203">
        <f>ROUND(I293*H293,2)</f>
        <v>0</v>
      </c>
      <c r="K293" s="199" t="s">
        <v>124</v>
      </c>
      <c r="L293" s="45"/>
      <c r="M293" s="204" t="s">
        <v>22</v>
      </c>
      <c r="N293" s="205" t="s">
        <v>48</v>
      </c>
      <c r="O293" s="85"/>
      <c r="P293" s="206">
        <f>O293*H293</f>
        <v>0</v>
      </c>
      <c r="Q293" s="206">
        <v>0</v>
      </c>
      <c r="R293" s="206">
        <f>Q293*H293</f>
        <v>0</v>
      </c>
      <c r="S293" s="206">
        <v>0</v>
      </c>
      <c r="T293" s="207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08" t="s">
        <v>118</v>
      </c>
      <c r="AT293" s="208" t="s">
        <v>120</v>
      </c>
      <c r="AU293" s="208" t="s">
        <v>23</v>
      </c>
      <c r="AY293" s="18" t="s">
        <v>119</v>
      </c>
      <c r="BE293" s="209">
        <f>IF(N293="základní",J293,0)</f>
        <v>0</v>
      </c>
      <c r="BF293" s="209">
        <f>IF(N293="snížená",J293,0)</f>
        <v>0</v>
      </c>
      <c r="BG293" s="209">
        <f>IF(N293="zákl. přenesená",J293,0)</f>
        <v>0</v>
      </c>
      <c r="BH293" s="209">
        <f>IF(N293="sníž. přenesená",J293,0)</f>
        <v>0</v>
      </c>
      <c r="BI293" s="209">
        <f>IF(N293="nulová",J293,0)</f>
        <v>0</v>
      </c>
      <c r="BJ293" s="18" t="s">
        <v>23</v>
      </c>
      <c r="BK293" s="209">
        <f>ROUND(I293*H293,2)</f>
        <v>0</v>
      </c>
      <c r="BL293" s="18" t="s">
        <v>118</v>
      </c>
      <c r="BM293" s="208" t="s">
        <v>970</v>
      </c>
    </row>
    <row r="294" s="2" customFormat="1" ht="49.05" customHeight="1">
      <c r="A294" s="39"/>
      <c r="B294" s="40"/>
      <c r="C294" s="197" t="s">
        <v>971</v>
      </c>
      <c r="D294" s="197" t="s">
        <v>120</v>
      </c>
      <c r="E294" s="198" t="s">
        <v>972</v>
      </c>
      <c r="F294" s="199" t="s">
        <v>973</v>
      </c>
      <c r="G294" s="200" t="s">
        <v>961</v>
      </c>
      <c r="H294" s="201">
        <v>1</v>
      </c>
      <c r="I294" s="202"/>
      <c r="J294" s="203">
        <f>ROUND(I294*H294,2)</f>
        <v>0</v>
      </c>
      <c r="K294" s="199" t="s">
        <v>124</v>
      </c>
      <c r="L294" s="45"/>
      <c r="M294" s="204" t="s">
        <v>22</v>
      </c>
      <c r="N294" s="205" t="s">
        <v>48</v>
      </c>
      <c r="O294" s="85"/>
      <c r="P294" s="206">
        <f>O294*H294</f>
        <v>0</v>
      </c>
      <c r="Q294" s="206">
        <v>0</v>
      </c>
      <c r="R294" s="206">
        <f>Q294*H294</f>
        <v>0</v>
      </c>
      <c r="S294" s="206">
        <v>0</v>
      </c>
      <c r="T294" s="207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08" t="s">
        <v>118</v>
      </c>
      <c r="AT294" s="208" t="s">
        <v>120</v>
      </c>
      <c r="AU294" s="208" t="s">
        <v>23</v>
      </c>
      <c r="AY294" s="18" t="s">
        <v>119</v>
      </c>
      <c r="BE294" s="209">
        <f>IF(N294="základní",J294,0)</f>
        <v>0</v>
      </c>
      <c r="BF294" s="209">
        <f>IF(N294="snížená",J294,0)</f>
        <v>0</v>
      </c>
      <c r="BG294" s="209">
        <f>IF(N294="zákl. přenesená",J294,0)</f>
        <v>0</v>
      </c>
      <c r="BH294" s="209">
        <f>IF(N294="sníž. přenesená",J294,0)</f>
        <v>0</v>
      </c>
      <c r="BI294" s="209">
        <f>IF(N294="nulová",J294,0)</f>
        <v>0</v>
      </c>
      <c r="BJ294" s="18" t="s">
        <v>23</v>
      </c>
      <c r="BK294" s="209">
        <f>ROUND(I294*H294,2)</f>
        <v>0</v>
      </c>
      <c r="BL294" s="18" t="s">
        <v>118</v>
      </c>
      <c r="BM294" s="208" t="s">
        <v>974</v>
      </c>
    </row>
    <row r="295" s="2" customFormat="1" ht="24.15" customHeight="1">
      <c r="A295" s="39"/>
      <c r="B295" s="40"/>
      <c r="C295" s="197" t="s">
        <v>975</v>
      </c>
      <c r="D295" s="197" t="s">
        <v>120</v>
      </c>
      <c r="E295" s="198" t="s">
        <v>976</v>
      </c>
      <c r="F295" s="199" t="s">
        <v>977</v>
      </c>
      <c r="G295" s="200" t="s">
        <v>140</v>
      </c>
      <c r="H295" s="201">
        <v>1</v>
      </c>
      <c r="I295" s="202"/>
      <c r="J295" s="203">
        <f>ROUND(I295*H295,2)</f>
        <v>0</v>
      </c>
      <c r="K295" s="199" t="s">
        <v>124</v>
      </c>
      <c r="L295" s="45"/>
      <c r="M295" s="204" t="s">
        <v>22</v>
      </c>
      <c r="N295" s="205" t="s">
        <v>48</v>
      </c>
      <c r="O295" s="85"/>
      <c r="P295" s="206">
        <f>O295*H295</f>
        <v>0</v>
      </c>
      <c r="Q295" s="206">
        <v>0</v>
      </c>
      <c r="R295" s="206">
        <f>Q295*H295</f>
        <v>0</v>
      </c>
      <c r="S295" s="206">
        <v>0</v>
      </c>
      <c r="T295" s="207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08" t="s">
        <v>118</v>
      </c>
      <c r="AT295" s="208" t="s">
        <v>120</v>
      </c>
      <c r="AU295" s="208" t="s">
        <v>23</v>
      </c>
      <c r="AY295" s="18" t="s">
        <v>119</v>
      </c>
      <c r="BE295" s="209">
        <f>IF(N295="základní",J295,0)</f>
        <v>0</v>
      </c>
      <c r="BF295" s="209">
        <f>IF(N295="snížená",J295,0)</f>
        <v>0</v>
      </c>
      <c r="BG295" s="209">
        <f>IF(N295="zákl. přenesená",J295,0)</f>
        <v>0</v>
      </c>
      <c r="BH295" s="209">
        <f>IF(N295="sníž. přenesená",J295,0)</f>
        <v>0</v>
      </c>
      <c r="BI295" s="209">
        <f>IF(N295="nulová",J295,0)</f>
        <v>0</v>
      </c>
      <c r="BJ295" s="18" t="s">
        <v>23</v>
      </c>
      <c r="BK295" s="209">
        <f>ROUND(I295*H295,2)</f>
        <v>0</v>
      </c>
      <c r="BL295" s="18" t="s">
        <v>118</v>
      </c>
      <c r="BM295" s="208" t="s">
        <v>978</v>
      </c>
    </row>
    <row r="296" s="2" customFormat="1" ht="24.15" customHeight="1">
      <c r="A296" s="39"/>
      <c r="B296" s="40"/>
      <c r="C296" s="197" t="s">
        <v>979</v>
      </c>
      <c r="D296" s="197" t="s">
        <v>120</v>
      </c>
      <c r="E296" s="198" t="s">
        <v>980</v>
      </c>
      <c r="F296" s="199" t="s">
        <v>981</v>
      </c>
      <c r="G296" s="200" t="s">
        <v>140</v>
      </c>
      <c r="H296" s="201">
        <v>1</v>
      </c>
      <c r="I296" s="202"/>
      <c r="J296" s="203">
        <f>ROUND(I296*H296,2)</f>
        <v>0</v>
      </c>
      <c r="K296" s="199" t="s">
        <v>124</v>
      </c>
      <c r="L296" s="45"/>
      <c r="M296" s="204" t="s">
        <v>22</v>
      </c>
      <c r="N296" s="205" t="s">
        <v>48</v>
      </c>
      <c r="O296" s="85"/>
      <c r="P296" s="206">
        <f>O296*H296</f>
        <v>0</v>
      </c>
      <c r="Q296" s="206">
        <v>0</v>
      </c>
      <c r="R296" s="206">
        <f>Q296*H296</f>
        <v>0</v>
      </c>
      <c r="S296" s="206">
        <v>0</v>
      </c>
      <c r="T296" s="207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08" t="s">
        <v>118</v>
      </c>
      <c r="AT296" s="208" t="s">
        <v>120</v>
      </c>
      <c r="AU296" s="208" t="s">
        <v>23</v>
      </c>
      <c r="AY296" s="18" t="s">
        <v>119</v>
      </c>
      <c r="BE296" s="209">
        <f>IF(N296="základní",J296,0)</f>
        <v>0</v>
      </c>
      <c r="BF296" s="209">
        <f>IF(N296="snížená",J296,0)</f>
        <v>0</v>
      </c>
      <c r="BG296" s="209">
        <f>IF(N296="zákl. přenesená",J296,0)</f>
        <v>0</v>
      </c>
      <c r="BH296" s="209">
        <f>IF(N296="sníž. přenesená",J296,0)</f>
        <v>0</v>
      </c>
      <c r="BI296" s="209">
        <f>IF(N296="nulová",J296,0)</f>
        <v>0</v>
      </c>
      <c r="BJ296" s="18" t="s">
        <v>23</v>
      </c>
      <c r="BK296" s="209">
        <f>ROUND(I296*H296,2)</f>
        <v>0</v>
      </c>
      <c r="BL296" s="18" t="s">
        <v>118</v>
      </c>
      <c r="BM296" s="208" t="s">
        <v>982</v>
      </c>
    </row>
    <row r="297" s="2" customFormat="1" ht="24.15" customHeight="1">
      <c r="A297" s="39"/>
      <c r="B297" s="40"/>
      <c r="C297" s="197" t="s">
        <v>983</v>
      </c>
      <c r="D297" s="197" t="s">
        <v>120</v>
      </c>
      <c r="E297" s="198" t="s">
        <v>984</v>
      </c>
      <c r="F297" s="199" t="s">
        <v>985</v>
      </c>
      <c r="G297" s="200" t="s">
        <v>140</v>
      </c>
      <c r="H297" s="201">
        <v>1</v>
      </c>
      <c r="I297" s="202"/>
      <c r="J297" s="203">
        <f>ROUND(I297*H297,2)</f>
        <v>0</v>
      </c>
      <c r="K297" s="199" t="s">
        <v>124</v>
      </c>
      <c r="L297" s="45"/>
      <c r="M297" s="204" t="s">
        <v>22</v>
      </c>
      <c r="N297" s="205" t="s">
        <v>48</v>
      </c>
      <c r="O297" s="85"/>
      <c r="P297" s="206">
        <f>O297*H297</f>
        <v>0</v>
      </c>
      <c r="Q297" s="206">
        <v>0</v>
      </c>
      <c r="R297" s="206">
        <f>Q297*H297</f>
        <v>0</v>
      </c>
      <c r="S297" s="206">
        <v>0</v>
      </c>
      <c r="T297" s="207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08" t="s">
        <v>118</v>
      </c>
      <c r="AT297" s="208" t="s">
        <v>120</v>
      </c>
      <c r="AU297" s="208" t="s">
        <v>23</v>
      </c>
      <c r="AY297" s="18" t="s">
        <v>119</v>
      </c>
      <c r="BE297" s="209">
        <f>IF(N297="základní",J297,0)</f>
        <v>0</v>
      </c>
      <c r="BF297" s="209">
        <f>IF(N297="snížená",J297,0)</f>
        <v>0</v>
      </c>
      <c r="BG297" s="209">
        <f>IF(N297="zákl. přenesená",J297,0)</f>
        <v>0</v>
      </c>
      <c r="BH297" s="209">
        <f>IF(N297="sníž. přenesená",J297,0)</f>
        <v>0</v>
      </c>
      <c r="BI297" s="209">
        <f>IF(N297="nulová",J297,0)</f>
        <v>0</v>
      </c>
      <c r="BJ297" s="18" t="s">
        <v>23</v>
      </c>
      <c r="BK297" s="209">
        <f>ROUND(I297*H297,2)</f>
        <v>0</v>
      </c>
      <c r="BL297" s="18" t="s">
        <v>118</v>
      </c>
      <c r="BM297" s="208" t="s">
        <v>986</v>
      </c>
    </row>
    <row r="298" s="2" customFormat="1" ht="24.15" customHeight="1">
      <c r="A298" s="39"/>
      <c r="B298" s="40"/>
      <c r="C298" s="197" t="s">
        <v>987</v>
      </c>
      <c r="D298" s="197" t="s">
        <v>120</v>
      </c>
      <c r="E298" s="198" t="s">
        <v>988</v>
      </c>
      <c r="F298" s="199" t="s">
        <v>989</v>
      </c>
      <c r="G298" s="200" t="s">
        <v>140</v>
      </c>
      <c r="H298" s="201">
        <v>1</v>
      </c>
      <c r="I298" s="202"/>
      <c r="J298" s="203">
        <f>ROUND(I298*H298,2)</f>
        <v>0</v>
      </c>
      <c r="K298" s="199" t="s">
        <v>124</v>
      </c>
      <c r="L298" s="45"/>
      <c r="M298" s="204" t="s">
        <v>22</v>
      </c>
      <c r="N298" s="205" t="s">
        <v>48</v>
      </c>
      <c r="O298" s="85"/>
      <c r="P298" s="206">
        <f>O298*H298</f>
        <v>0</v>
      </c>
      <c r="Q298" s="206">
        <v>0</v>
      </c>
      <c r="R298" s="206">
        <f>Q298*H298</f>
        <v>0</v>
      </c>
      <c r="S298" s="206">
        <v>0</v>
      </c>
      <c r="T298" s="207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08" t="s">
        <v>118</v>
      </c>
      <c r="AT298" s="208" t="s">
        <v>120</v>
      </c>
      <c r="AU298" s="208" t="s">
        <v>23</v>
      </c>
      <c r="AY298" s="18" t="s">
        <v>119</v>
      </c>
      <c r="BE298" s="209">
        <f>IF(N298="základní",J298,0)</f>
        <v>0</v>
      </c>
      <c r="BF298" s="209">
        <f>IF(N298="snížená",J298,0)</f>
        <v>0</v>
      </c>
      <c r="BG298" s="209">
        <f>IF(N298="zákl. přenesená",J298,0)</f>
        <v>0</v>
      </c>
      <c r="BH298" s="209">
        <f>IF(N298="sníž. přenesená",J298,0)</f>
        <v>0</v>
      </c>
      <c r="BI298" s="209">
        <f>IF(N298="nulová",J298,0)</f>
        <v>0</v>
      </c>
      <c r="BJ298" s="18" t="s">
        <v>23</v>
      </c>
      <c r="BK298" s="209">
        <f>ROUND(I298*H298,2)</f>
        <v>0</v>
      </c>
      <c r="BL298" s="18" t="s">
        <v>118</v>
      </c>
      <c r="BM298" s="208" t="s">
        <v>990</v>
      </c>
    </row>
    <row r="299" s="2" customFormat="1" ht="24.15" customHeight="1">
      <c r="A299" s="39"/>
      <c r="B299" s="40"/>
      <c r="C299" s="197" t="s">
        <v>991</v>
      </c>
      <c r="D299" s="197" t="s">
        <v>120</v>
      </c>
      <c r="E299" s="198" t="s">
        <v>992</v>
      </c>
      <c r="F299" s="199" t="s">
        <v>993</v>
      </c>
      <c r="G299" s="200" t="s">
        <v>140</v>
      </c>
      <c r="H299" s="201">
        <v>1</v>
      </c>
      <c r="I299" s="202"/>
      <c r="J299" s="203">
        <f>ROUND(I299*H299,2)</f>
        <v>0</v>
      </c>
      <c r="K299" s="199" t="s">
        <v>124</v>
      </c>
      <c r="L299" s="45"/>
      <c r="M299" s="204" t="s">
        <v>22</v>
      </c>
      <c r="N299" s="205" t="s">
        <v>48</v>
      </c>
      <c r="O299" s="85"/>
      <c r="P299" s="206">
        <f>O299*H299</f>
        <v>0</v>
      </c>
      <c r="Q299" s="206">
        <v>0</v>
      </c>
      <c r="R299" s="206">
        <f>Q299*H299</f>
        <v>0</v>
      </c>
      <c r="S299" s="206">
        <v>0</v>
      </c>
      <c r="T299" s="207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08" t="s">
        <v>118</v>
      </c>
      <c r="AT299" s="208" t="s">
        <v>120</v>
      </c>
      <c r="AU299" s="208" t="s">
        <v>23</v>
      </c>
      <c r="AY299" s="18" t="s">
        <v>119</v>
      </c>
      <c r="BE299" s="209">
        <f>IF(N299="základní",J299,0)</f>
        <v>0</v>
      </c>
      <c r="BF299" s="209">
        <f>IF(N299="snížená",J299,0)</f>
        <v>0</v>
      </c>
      <c r="BG299" s="209">
        <f>IF(N299="zákl. přenesená",J299,0)</f>
        <v>0</v>
      </c>
      <c r="BH299" s="209">
        <f>IF(N299="sníž. přenesená",J299,0)</f>
        <v>0</v>
      </c>
      <c r="BI299" s="209">
        <f>IF(N299="nulová",J299,0)</f>
        <v>0</v>
      </c>
      <c r="BJ299" s="18" t="s">
        <v>23</v>
      </c>
      <c r="BK299" s="209">
        <f>ROUND(I299*H299,2)</f>
        <v>0</v>
      </c>
      <c r="BL299" s="18" t="s">
        <v>118</v>
      </c>
      <c r="BM299" s="208" t="s">
        <v>994</v>
      </c>
    </row>
    <row r="300" s="2" customFormat="1" ht="24.15" customHeight="1">
      <c r="A300" s="39"/>
      <c r="B300" s="40"/>
      <c r="C300" s="197" t="s">
        <v>995</v>
      </c>
      <c r="D300" s="197" t="s">
        <v>120</v>
      </c>
      <c r="E300" s="198" t="s">
        <v>996</v>
      </c>
      <c r="F300" s="199" t="s">
        <v>997</v>
      </c>
      <c r="G300" s="200" t="s">
        <v>140</v>
      </c>
      <c r="H300" s="201">
        <v>1</v>
      </c>
      <c r="I300" s="202"/>
      <c r="J300" s="203">
        <f>ROUND(I300*H300,2)</f>
        <v>0</v>
      </c>
      <c r="K300" s="199" t="s">
        <v>124</v>
      </c>
      <c r="L300" s="45"/>
      <c r="M300" s="204" t="s">
        <v>22</v>
      </c>
      <c r="N300" s="205" t="s">
        <v>48</v>
      </c>
      <c r="O300" s="85"/>
      <c r="P300" s="206">
        <f>O300*H300</f>
        <v>0</v>
      </c>
      <c r="Q300" s="206">
        <v>0</v>
      </c>
      <c r="R300" s="206">
        <f>Q300*H300</f>
        <v>0</v>
      </c>
      <c r="S300" s="206">
        <v>0</v>
      </c>
      <c r="T300" s="207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08" t="s">
        <v>118</v>
      </c>
      <c r="AT300" s="208" t="s">
        <v>120</v>
      </c>
      <c r="AU300" s="208" t="s">
        <v>23</v>
      </c>
      <c r="AY300" s="18" t="s">
        <v>119</v>
      </c>
      <c r="BE300" s="209">
        <f>IF(N300="základní",J300,0)</f>
        <v>0</v>
      </c>
      <c r="BF300" s="209">
        <f>IF(N300="snížená",J300,0)</f>
        <v>0</v>
      </c>
      <c r="BG300" s="209">
        <f>IF(N300="zákl. přenesená",J300,0)</f>
        <v>0</v>
      </c>
      <c r="BH300" s="209">
        <f>IF(N300="sníž. přenesená",J300,0)</f>
        <v>0</v>
      </c>
      <c r="BI300" s="209">
        <f>IF(N300="nulová",J300,0)</f>
        <v>0</v>
      </c>
      <c r="BJ300" s="18" t="s">
        <v>23</v>
      </c>
      <c r="BK300" s="209">
        <f>ROUND(I300*H300,2)</f>
        <v>0</v>
      </c>
      <c r="BL300" s="18" t="s">
        <v>118</v>
      </c>
      <c r="BM300" s="208" t="s">
        <v>998</v>
      </c>
    </row>
    <row r="301" s="2" customFormat="1" ht="24.15" customHeight="1">
      <c r="A301" s="39"/>
      <c r="B301" s="40"/>
      <c r="C301" s="197" t="s">
        <v>999</v>
      </c>
      <c r="D301" s="197" t="s">
        <v>120</v>
      </c>
      <c r="E301" s="198" t="s">
        <v>1000</v>
      </c>
      <c r="F301" s="199" t="s">
        <v>1001</v>
      </c>
      <c r="G301" s="200" t="s">
        <v>140</v>
      </c>
      <c r="H301" s="201">
        <v>1</v>
      </c>
      <c r="I301" s="202"/>
      <c r="J301" s="203">
        <f>ROUND(I301*H301,2)</f>
        <v>0</v>
      </c>
      <c r="K301" s="199" t="s">
        <v>124</v>
      </c>
      <c r="L301" s="45"/>
      <c r="M301" s="204" t="s">
        <v>22</v>
      </c>
      <c r="N301" s="205" t="s">
        <v>48</v>
      </c>
      <c r="O301" s="85"/>
      <c r="P301" s="206">
        <f>O301*H301</f>
        <v>0</v>
      </c>
      <c r="Q301" s="206">
        <v>0</v>
      </c>
      <c r="R301" s="206">
        <f>Q301*H301</f>
        <v>0</v>
      </c>
      <c r="S301" s="206">
        <v>0</v>
      </c>
      <c r="T301" s="207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08" t="s">
        <v>118</v>
      </c>
      <c r="AT301" s="208" t="s">
        <v>120</v>
      </c>
      <c r="AU301" s="208" t="s">
        <v>23</v>
      </c>
      <c r="AY301" s="18" t="s">
        <v>119</v>
      </c>
      <c r="BE301" s="209">
        <f>IF(N301="základní",J301,0)</f>
        <v>0</v>
      </c>
      <c r="BF301" s="209">
        <f>IF(N301="snížená",J301,0)</f>
        <v>0</v>
      </c>
      <c r="BG301" s="209">
        <f>IF(N301="zákl. přenesená",J301,0)</f>
        <v>0</v>
      </c>
      <c r="BH301" s="209">
        <f>IF(N301="sníž. přenesená",J301,0)</f>
        <v>0</v>
      </c>
      <c r="BI301" s="209">
        <f>IF(N301="nulová",J301,0)</f>
        <v>0</v>
      </c>
      <c r="BJ301" s="18" t="s">
        <v>23</v>
      </c>
      <c r="BK301" s="209">
        <f>ROUND(I301*H301,2)</f>
        <v>0</v>
      </c>
      <c r="BL301" s="18" t="s">
        <v>118</v>
      </c>
      <c r="BM301" s="208" t="s">
        <v>1002</v>
      </c>
    </row>
    <row r="302" s="2" customFormat="1" ht="24.15" customHeight="1">
      <c r="A302" s="39"/>
      <c r="B302" s="40"/>
      <c r="C302" s="197" t="s">
        <v>1003</v>
      </c>
      <c r="D302" s="197" t="s">
        <v>120</v>
      </c>
      <c r="E302" s="198" t="s">
        <v>1004</v>
      </c>
      <c r="F302" s="199" t="s">
        <v>1005</v>
      </c>
      <c r="G302" s="200" t="s">
        <v>140</v>
      </c>
      <c r="H302" s="201">
        <v>1</v>
      </c>
      <c r="I302" s="202"/>
      <c r="J302" s="203">
        <f>ROUND(I302*H302,2)</f>
        <v>0</v>
      </c>
      <c r="K302" s="199" t="s">
        <v>124</v>
      </c>
      <c r="L302" s="45"/>
      <c r="M302" s="204" t="s">
        <v>22</v>
      </c>
      <c r="N302" s="205" t="s">
        <v>48</v>
      </c>
      <c r="O302" s="85"/>
      <c r="P302" s="206">
        <f>O302*H302</f>
        <v>0</v>
      </c>
      <c r="Q302" s="206">
        <v>0</v>
      </c>
      <c r="R302" s="206">
        <f>Q302*H302</f>
        <v>0</v>
      </c>
      <c r="S302" s="206">
        <v>0</v>
      </c>
      <c r="T302" s="207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08" t="s">
        <v>118</v>
      </c>
      <c r="AT302" s="208" t="s">
        <v>120</v>
      </c>
      <c r="AU302" s="208" t="s">
        <v>23</v>
      </c>
      <c r="AY302" s="18" t="s">
        <v>119</v>
      </c>
      <c r="BE302" s="209">
        <f>IF(N302="základní",J302,0)</f>
        <v>0</v>
      </c>
      <c r="BF302" s="209">
        <f>IF(N302="snížená",J302,0)</f>
        <v>0</v>
      </c>
      <c r="BG302" s="209">
        <f>IF(N302="zákl. přenesená",J302,0)</f>
        <v>0</v>
      </c>
      <c r="BH302" s="209">
        <f>IF(N302="sníž. přenesená",J302,0)</f>
        <v>0</v>
      </c>
      <c r="BI302" s="209">
        <f>IF(N302="nulová",J302,0)</f>
        <v>0</v>
      </c>
      <c r="BJ302" s="18" t="s">
        <v>23</v>
      </c>
      <c r="BK302" s="209">
        <f>ROUND(I302*H302,2)</f>
        <v>0</v>
      </c>
      <c r="BL302" s="18" t="s">
        <v>118</v>
      </c>
      <c r="BM302" s="208" t="s">
        <v>1006</v>
      </c>
    </row>
    <row r="303" s="2" customFormat="1" ht="37.8" customHeight="1">
      <c r="A303" s="39"/>
      <c r="B303" s="40"/>
      <c r="C303" s="210" t="s">
        <v>1007</v>
      </c>
      <c r="D303" s="210" t="s">
        <v>596</v>
      </c>
      <c r="E303" s="211" t="s">
        <v>1008</v>
      </c>
      <c r="F303" s="212" t="s">
        <v>1009</v>
      </c>
      <c r="G303" s="213" t="s">
        <v>123</v>
      </c>
      <c r="H303" s="214">
        <v>1</v>
      </c>
      <c r="I303" s="215"/>
      <c r="J303" s="216">
        <f>ROUND(I303*H303,2)</f>
        <v>0</v>
      </c>
      <c r="K303" s="212" t="s">
        <v>124</v>
      </c>
      <c r="L303" s="217"/>
      <c r="M303" s="218" t="s">
        <v>22</v>
      </c>
      <c r="N303" s="219" t="s">
        <v>48</v>
      </c>
      <c r="O303" s="85"/>
      <c r="P303" s="206">
        <f>O303*H303</f>
        <v>0</v>
      </c>
      <c r="Q303" s="206">
        <v>0</v>
      </c>
      <c r="R303" s="206">
        <f>Q303*H303</f>
        <v>0</v>
      </c>
      <c r="S303" s="206">
        <v>0</v>
      </c>
      <c r="T303" s="207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08" t="s">
        <v>599</v>
      </c>
      <c r="AT303" s="208" t="s">
        <v>596</v>
      </c>
      <c r="AU303" s="208" t="s">
        <v>23</v>
      </c>
      <c r="AY303" s="18" t="s">
        <v>119</v>
      </c>
      <c r="BE303" s="209">
        <f>IF(N303="základní",J303,0)</f>
        <v>0</v>
      </c>
      <c r="BF303" s="209">
        <f>IF(N303="snížená",J303,0)</f>
        <v>0</v>
      </c>
      <c r="BG303" s="209">
        <f>IF(N303="zákl. přenesená",J303,0)</f>
        <v>0</v>
      </c>
      <c r="BH303" s="209">
        <f>IF(N303="sníž. přenesená",J303,0)</f>
        <v>0</v>
      </c>
      <c r="BI303" s="209">
        <f>IF(N303="nulová",J303,0)</f>
        <v>0</v>
      </c>
      <c r="BJ303" s="18" t="s">
        <v>23</v>
      </c>
      <c r="BK303" s="209">
        <f>ROUND(I303*H303,2)</f>
        <v>0</v>
      </c>
      <c r="BL303" s="18" t="s">
        <v>599</v>
      </c>
      <c r="BM303" s="208" t="s">
        <v>1010</v>
      </c>
    </row>
    <row r="304" s="2" customFormat="1" ht="37.8" customHeight="1">
      <c r="A304" s="39"/>
      <c r="B304" s="40"/>
      <c r="C304" s="210" t="s">
        <v>1011</v>
      </c>
      <c r="D304" s="210" t="s">
        <v>596</v>
      </c>
      <c r="E304" s="211" t="s">
        <v>1012</v>
      </c>
      <c r="F304" s="212" t="s">
        <v>1013</v>
      </c>
      <c r="G304" s="213" t="s">
        <v>123</v>
      </c>
      <c r="H304" s="214">
        <v>1</v>
      </c>
      <c r="I304" s="215"/>
      <c r="J304" s="216">
        <f>ROUND(I304*H304,2)</f>
        <v>0</v>
      </c>
      <c r="K304" s="212" t="s">
        <v>124</v>
      </c>
      <c r="L304" s="217"/>
      <c r="M304" s="218" t="s">
        <v>22</v>
      </c>
      <c r="N304" s="219" t="s">
        <v>48</v>
      </c>
      <c r="O304" s="85"/>
      <c r="P304" s="206">
        <f>O304*H304</f>
        <v>0</v>
      </c>
      <c r="Q304" s="206">
        <v>0</v>
      </c>
      <c r="R304" s="206">
        <f>Q304*H304</f>
        <v>0</v>
      </c>
      <c r="S304" s="206">
        <v>0</v>
      </c>
      <c r="T304" s="207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08" t="s">
        <v>599</v>
      </c>
      <c r="AT304" s="208" t="s">
        <v>596</v>
      </c>
      <c r="AU304" s="208" t="s">
        <v>23</v>
      </c>
      <c r="AY304" s="18" t="s">
        <v>119</v>
      </c>
      <c r="BE304" s="209">
        <f>IF(N304="základní",J304,0)</f>
        <v>0</v>
      </c>
      <c r="BF304" s="209">
        <f>IF(N304="snížená",J304,0)</f>
        <v>0</v>
      </c>
      <c r="BG304" s="209">
        <f>IF(N304="zákl. přenesená",J304,0)</f>
        <v>0</v>
      </c>
      <c r="BH304" s="209">
        <f>IF(N304="sníž. přenesená",J304,0)</f>
        <v>0</v>
      </c>
      <c r="BI304" s="209">
        <f>IF(N304="nulová",J304,0)</f>
        <v>0</v>
      </c>
      <c r="BJ304" s="18" t="s">
        <v>23</v>
      </c>
      <c r="BK304" s="209">
        <f>ROUND(I304*H304,2)</f>
        <v>0</v>
      </c>
      <c r="BL304" s="18" t="s">
        <v>599</v>
      </c>
      <c r="BM304" s="208" t="s">
        <v>1014</v>
      </c>
    </row>
    <row r="305" s="2" customFormat="1" ht="37.8" customHeight="1">
      <c r="A305" s="39"/>
      <c r="B305" s="40"/>
      <c r="C305" s="210" t="s">
        <v>1015</v>
      </c>
      <c r="D305" s="210" t="s">
        <v>596</v>
      </c>
      <c r="E305" s="211" t="s">
        <v>1016</v>
      </c>
      <c r="F305" s="212" t="s">
        <v>1017</v>
      </c>
      <c r="G305" s="213" t="s">
        <v>123</v>
      </c>
      <c r="H305" s="214">
        <v>1</v>
      </c>
      <c r="I305" s="215"/>
      <c r="J305" s="216">
        <f>ROUND(I305*H305,2)</f>
        <v>0</v>
      </c>
      <c r="K305" s="212" t="s">
        <v>124</v>
      </c>
      <c r="L305" s="217"/>
      <c r="M305" s="218" t="s">
        <v>22</v>
      </c>
      <c r="N305" s="219" t="s">
        <v>48</v>
      </c>
      <c r="O305" s="85"/>
      <c r="P305" s="206">
        <f>O305*H305</f>
        <v>0</v>
      </c>
      <c r="Q305" s="206">
        <v>0</v>
      </c>
      <c r="R305" s="206">
        <f>Q305*H305</f>
        <v>0</v>
      </c>
      <c r="S305" s="206">
        <v>0</v>
      </c>
      <c r="T305" s="207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08" t="s">
        <v>599</v>
      </c>
      <c r="AT305" s="208" t="s">
        <v>596</v>
      </c>
      <c r="AU305" s="208" t="s">
        <v>23</v>
      </c>
      <c r="AY305" s="18" t="s">
        <v>119</v>
      </c>
      <c r="BE305" s="209">
        <f>IF(N305="základní",J305,0)</f>
        <v>0</v>
      </c>
      <c r="BF305" s="209">
        <f>IF(N305="snížená",J305,0)</f>
        <v>0</v>
      </c>
      <c r="BG305" s="209">
        <f>IF(N305="zákl. přenesená",J305,0)</f>
        <v>0</v>
      </c>
      <c r="BH305" s="209">
        <f>IF(N305="sníž. přenesená",J305,0)</f>
        <v>0</v>
      </c>
      <c r="BI305" s="209">
        <f>IF(N305="nulová",J305,0)</f>
        <v>0</v>
      </c>
      <c r="BJ305" s="18" t="s">
        <v>23</v>
      </c>
      <c r="BK305" s="209">
        <f>ROUND(I305*H305,2)</f>
        <v>0</v>
      </c>
      <c r="BL305" s="18" t="s">
        <v>599</v>
      </c>
      <c r="BM305" s="208" t="s">
        <v>1018</v>
      </c>
    </row>
    <row r="306" s="2" customFormat="1" ht="37.8" customHeight="1">
      <c r="A306" s="39"/>
      <c r="B306" s="40"/>
      <c r="C306" s="210" t="s">
        <v>1019</v>
      </c>
      <c r="D306" s="210" t="s">
        <v>596</v>
      </c>
      <c r="E306" s="211" t="s">
        <v>1020</v>
      </c>
      <c r="F306" s="212" t="s">
        <v>1021</v>
      </c>
      <c r="G306" s="213" t="s">
        <v>123</v>
      </c>
      <c r="H306" s="214">
        <v>1</v>
      </c>
      <c r="I306" s="215"/>
      <c r="J306" s="216">
        <f>ROUND(I306*H306,2)</f>
        <v>0</v>
      </c>
      <c r="K306" s="212" t="s">
        <v>124</v>
      </c>
      <c r="L306" s="217"/>
      <c r="M306" s="218" t="s">
        <v>22</v>
      </c>
      <c r="N306" s="219" t="s">
        <v>48</v>
      </c>
      <c r="O306" s="85"/>
      <c r="P306" s="206">
        <f>O306*H306</f>
        <v>0</v>
      </c>
      <c r="Q306" s="206">
        <v>0</v>
      </c>
      <c r="R306" s="206">
        <f>Q306*H306</f>
        <v>0</v>
      </c>
      <c r="S306" s="206">
        <v>0</v>
      </c>
      <c r="T306" s="207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08" t="s">
        <v>599</v>
      </c>
      <c r="AT306" s="208" t="s">
        <v>596</v>
      </c>
      <c r="AU306" s="208" t="s">
        <v>23</v>
      </c>
      <c r="AY306" s="18" t="s">
        <v>119</v>
      </c>
      <c r="BE306" s="209">
        <f>IF(N306="základní",J306,0)</f>
        <v>0</v>
      </c>
      <c r="BF306" s="209">
        <f>IF(N306="snížená",J306,0)</f>
        <v>0</v>
      </c>
      <c r="BG306" s="209">
        <f>IF(N306="zákl. přenesená",J306,0)</f>
        <v>0</v>
      </c>
      <c r="BH306" s="209">
        <f>IF(N306="sníž. přenesená",J306,0)</f>
        <v>0</v>
      </c>
      <c r="BI306" s="209">
        <f>IF(N306="nulová",J306,0)</f>
        <v>0</v>
      </c>
      <c r="BJ306" s="18" t="s">
        <v>23</v>
      </c>
      <c r="BK306" s="209">
        <f>ROUND(I306*H306,2)</f>
        <v>0</v>
      </c>
      <c r="BL306" s="18" t="s">
        <v>599</v>
      </c>
      <c r="BM306" s="208" t="s">
        <v>1022</v>
      </c>
    </row>
    <row r="307" s="2" customFormat="1" ht="37.8" customHeight="1">
      <c r="A307" s="39"/>
      <c r="B307" s="40"/>
      <c r="C307" s="210" t="s">
        <v>1023</v>
      </c>
      <c r="D307" s="210" t="s">
        <v>596</v>
      </c>
      <c r="E307" s="211" t="s">
        <v>1024</v>
      </c>
      <c r="F307" s="212" t="s">
        <v>1025</v>
      </c>
      <c r="G307" s="213" t="s">
        <v>123</v>
      </c>
      <c r="H307" s="214">
        <v>1</v>
      </c>
      <c r="I307" s="215"/>
      <c r="J307" s="216">
        <f>ROUND(I307*H307,2)</f>
        <v>0</v>
      </c>
      <c r="K307" s="212" t="s">
        <v>124</v>
      </c>
      <c r="L307" s="217"/>
      <c r="M307" s="218" t="s">
        <v>22</v>
      </c>
      <c r="N307" s="219" t="s">
        <v>48</v>
      </c>
      <c r="O307" s="85"/>
      <c r="P307" s="206">
        <f>O307*H307</f>
        <v>0</v>
      </c>
      <c r="Q307" s="206">
        <v>0</v>
      </c>
      <c r="R307" s="206">
        <f>Q307*H307</f>
        <v>0</v>
      </c>
      <c r="S307" s="206">
        <v>0</v>
      </c>
      <c r="T307" s="207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08" t="s">
        <v>599</v>
      </c>
      <c r="AT307" s="208" t="s">
        <v>596</v>
      </c>
      <c r="AU307" s="208" t="s">
        <v>23</v>
      </c>
      <c r="AY307" s="18" t="s">
        <v>119</v>
      </c>
      <c r="BE307" s="209">
        <f>IF(N307="základní",J307,0)</f>
        <v>0</v>
      </c>
      <c r="BF307" s="209">
        <f>IF(N307="snížená",J307,0)</f>
        <v>0</v>
      </c>
      <c r="BG307" s="209">
        <f>IF(N307="zákl. přenesená",J307,0)</f>
        <v>0</v>
      </c>
      <c r="BH307" s="209">
        <f>IF(N307="sníž. přenesená",J307,0)</f>
        <v>0</v>
      </c>
      <c r="BI307" s="209">
        <f>IF(N307="nulová",J307,0)</f>
        <v>0</v>
      </c>
      <c r="BJ307" s="18" t="s">
        <v>23</v>
      </c>
      <c r="BK307" s="209">
        <f>ROUND(I307*H307,2)</f>
        <v>0</v>
      </c>
      <c r="BL307" s="18" t="s">
        <v>599</v>
      </c>
      <c r="BM307" s="208" t="s">
        <v>1026</v>
      </c>
    </row>
    <row r="308" s="2" customFormat="1" ht="37.8" customHeight="1">
      <c r="A308" s="39"/>
      <c r="B308" s="40"/>
      <c r="C308" s="210" t="s">
        <v>1027</v>
      </c>
      <c r="D308" s="210" t="s">
        <v>596</v>
      </c>
      <c r="E308" s="211" t="s">
        <v>1028</v>
      </c>
      <c r="F308" s="212" t="s">
        <v>1029</v>
      </c>
      <c r="G308" s="213" t="s">
        <v>123</v>
      </c>
      <c r="H308" s="214">
        <v>1</v>
      </c>
      <c r="I308" s="215"/>
      <c r="J308" s="216">
        <f>ROUND(I308*H308,2)</f>
        <v>0</v>
      </c>
      <c r="K308" s="212" t="s">
        <v>124</v>
      </c>
      <c r="L308" s="217"/>
      <c r="M308" s="218" t="s">
        <v>22</v>
      </c>
      <c r="N308" s="219" t="s">
        <v>48</v>
      </c>
      <c r="O308" s="85"/>
      <c r="P308" s="206">
        <f>O308*H308</f>
        <v>0</v>
      </c>
      <c r="Q308" s="206">
        <v>0</v>
      </c>
      <c r="R308" s="206">
        <f>Q308*H308</f>
        <v>0</v>
      </c>
      <c r="S308" s="206">
        <v>0</v>
      </c>
      <c r="T308" s="207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08" t="s">
        <v>599</v>
      </c>
      <c r="AT308" s="208" t="s">
        <v>596</v>
      </c>
      <c r="AU308" s="208" t="s">
        <v>23</v>
      </c>
      <c r="AY308" s="18" t="s">
        <v>119</v>
      </c>
      <c r="BE308" s="209">
        <f>IF(N308="základní",J308,0)</f>
        <v>0</v>
      </c>
      <c r="BF308" s="209">
        <f>IF(N308="snížená",J308,0)</f>
        <v>0</v>
      </c>
      <c r="BG308" s="209">
        <f>IF(N308="zákl. přenesená",J308,0)</f>
        <v>0</v>
      </c>
      <c r="BH308" s="209">
        <f>IF(N308="sníž. přenesená",J308,0)</f>
        <v>0</v>
      </c>
      <c r="BI308" s="209">
        <f>IF(N308="nulová",J308,0)</f>
        <v>0</v>
      </c>
      <c r="BJ308" s="18" t="s">
        <v>23</v>
      </c>
      <c r="BK308" s="209">
        <f>ROUND(I308*H308,2)</f>
        <v>0</v>
      </c>
      <c r="BL308" s="18" t="s">
        <v>599</v>
      </c>
      <c r="BM308" s="208" t="s">
        <v>1030</v>
      </c>
    </row>
    <row r="309" s="2" customFormat="1" ht="37.8" customHeight="1">
      <c r="A309" s="39"/>
      <c r="B309" s="40"/>
      <c r="C309" s="210" t="s">
        <v>1031</v>
      </c>
      <c r="D309" s="210" t="s">
        <v>596</v>
      </c>
      <c r="E309" s="211" t="s">
        <v>1032</v>
      </c>
      <c r="F309" s="212" t="s">
        <v>1033</v>
      </c>
      <c r="G309" s="213" t="s">
        <v>123</v>
      </c>
      <c r="H309" s="214">
        <v>1</v>
      </c>
      <c r="I309" s="215"/>
      <c r="J309" s="216">
        <f>ROUND(I309*H309,2)</f>
        <v>0</v>
      </c>
      <c r="K309" s="212" t="s">
        <v>124</v>
      </c>
      <c r="L309" s="217"/>
      <c r="M309" s="218" t="s">
        <v>22</v>
      </c>
      <c r="N309" s="219" t="s">
        <v>48</v>
      </c>
      <c r="O309" s="85"/>
      <c r="P309" s="206">
        <f>O309*H309</f>
        <v>0</v>
      </c>
      <c r="Q309" s="206">
        <v>0</v>
      </c>
      <c r="R309" s="206">
        <f>Q309*H309</f>
        <v>0</v>
      </c>
      <c r="S309" s="206">
        <v>0</v>
      </c>
      <c r="T309" s="207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08" t="s">
        <v>599</v>
      </c>
      <c r="AT309" s="208" t="s">
        <v>596</v>
      </c>
      <c r="AU309" s="208" t="s">
        <v>23</v>
      </c>
      <c r="AY309" s="18" t="s">
        <v>119</v>
      </c>
      <c r="BE309" s="209">
        <f>IF(N309="základní",J309,0)</f>
        <v>0</v>
      </c>
      <c r="BF309" s="209">
        <f>IF(N309="snížená",J309,0)</f>
        <v>0</v>
      </c>
      <c r="BG309" s="209">
        <f>IF(N309="zákl. přenesená",J309,0)</f>
        <v>0</v>
      </c>
      <c r="BH309" s="209">
        <f>IF(N309="sníž. přenesená",J309,0)</f>
        <v>0</v>
      </c>
      <c r="BI309" s="209">
        <f>IF(N309="nulová",J309,0)</f>
        <v>0</v>
      </c>
      <c r="BJ309" s="18" t="s">
        <v>23</v>
      </c>
      <c r="BK309" s="209">
        <f>ROUND(I309*H309,2)</f>
        <v>0</v>
      </c>
      <c r="BL309" s="18" t="s">
        <v>599</v>
      </c>
      <c r="BM309" s="208" t="s">
        <v>1034</v>
      </c>
    </row>
    <row r="310" s="2" customFormat="1" ht="37.8" customHeight="1">
      <c r="A310" s="39"/>
      <c r="B310" s="40"/>
      <c r="C310" s="210" t="s">
        <v>1035</v>
      </c>
      <c r="D310" s="210" t="s">
        <v>596</v>
      </c>
      <c r="E310" s="211" t="s">
        <v>1036</v>
      </c>
      <c r="F310" s="212" t="s">
        <v>1037</v>
      </c>
      <c r="G310" s="213" t="s">
        <v>123</v>
      </c>
      <c r="H310" s="214">
        <v>1</v>
      </c>
      <c r="I310" s="215"/>
      <c r="J310" s="216">
        <f>ROUND(I310*H310,2)</f>
        <v>0</v>
      </c>
      <c r="K310" s="212" t="s">
        <v>124</v>
      </c>
      <c r="L310" s="217"/>
      <c r="M310" s="218" t="s">
        <v>22</v>
      </c>
      <c r="N310" s="219" t="s">
        <v>48</v>
      </c>
      <c r="O310" s="85"/>
      <c r="P310" s="206">
        <f>O310*H310</f>
        <v>0</v>
      </c>
      <c r="Q310" s="206">
        <v>0</v>
      </c>
      <c r="R310" s="206">
        <f>Q310*H310</f>
        <v>0</v>
      </c>
      <c r="S310" s="206">
        <v>0</v>
      </c>
      <c r="T310" s="207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08" t="s">
        <v>599</v>
      </c>
      <c r="AT310" s="208" t="s">
        <v>596</v>
      </c>
      <c r="AU310" s="208" t="s">
        <v>23</v>
      </c>
      <c r="AY310" s="18" t="s">
        <v>119</v>
      </c>
      <c r="BE310" s="209">
        <f>IF(N310="základní",J310,0)</f>
        <v>0</v>
      </c>
      <c r="BF310" s="209">
        <f>IF(N310="snížená",J310,0)</f>
        <v>0</v>
      </c>
      <c r="BG310" s="209">
        <f>IF(N310="zákl. přenesená",J310,0)</f>
        <v>0</v>
      </c>
      <c r="BH310" s="209">
        <f>IF(N310="sníž. přenesená",J310,0)</f>
        <v>0</v>
      </c>
      <c r="BI310" s="209">
        <f>IF(N310="nulová",J310,0)</f>
        <v>0</v>
      </c>
      <c r="BJ310" s="18" t="s">
        <v>23</v>
      </c>
      <c r="BK310" s="209">
        <f>ROUND(I310*H310,2)</f>
        <v>0</v>
      </c>
      <c r="BL310" s="18" t="s">
        <v>599</v>
      </c>
      <c r="BM310" s="208" t="s">
        <v>1038</v>
      </c>
    </row>
    <row r="311" s="2" customFormat="1" ht="37.8" customHeight="1">
      <c r="A311" s="39"/>
      <c r="B311" s="40"/>
      <c r="C311" s="210" t="s">
        <v>1039</v>
      </c>
      <c r="D311" s="210" t="s">
        <v>596</v>
      </c>
      <c r="E311" s="211" t="s">
        <v>1040</v>
      </c>
      <c r="F311" s="212" t="s">
        <v>1041</v>
      </c>
      <c r="G311" s="213" t="s">
        <v>123</v>
      </c>
      <c r="H311" s="214">
        <v>1</v>
      </c>
      <c r="I311" s="215"/>
      <c r="J311" s="216">
        <f>ROUND(I311*H311,2)</f>
        <v>0</v>
      </c>
      <c r="K311" s="212" t="s">
        <v>124</v>
      </c>
      <c r="L311" s="217"/>
      <c r="M311" s="218" t="s">
        <v>22</v>
      </c>
      <c r="N311" s="219" t="s">
        <v>48</v>
      </c>
      <c r="O311" s="85"/>
      <c r="P311" s="206">
        <f>O311*H311</f>
        <v>0</v>
      </c>
      <c r="Q311" s="206">
        <v>0</v>
      </c>
      <c r="R311" s="206">
        <f>Q311*H311</f>
        <v>0</v>
      </c>
      <c r="S311" s="206">
        <v>0</v>
      </c>
      <c r="T311" s="207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08" t="s">
        <v>599</v>
      </c>
      <c r="AT311" s="208" t="s">
        <v>596</v>
      </c>
      <c r="AU311" s="208" t="s">
        <v>23</v>
      </c>
      <c r="AY311" s="18" t="s">
        <v>119</v>
      </c>
      <c r="BE311" s="209">
        <f>IF(N311="základní",J311,0)</f>
        <v>0</v>
      </c>
      <c r="BF311" s="209">
        <f>IF(N311="snížená",J311,0)</f>
        <v>0</v>
      </c>
      <c r="BG311" s="209">
        <f>IF(N311="zákl. přenesená",J311,0)</f>
        <v>0</v>
      </c>
      <c r="BH311" s="209">
        <f>IF(N311="sníž. přenesená",J311,0)</f>
        <v>0</v>
      </c>
      <c r="BI311" s="209">
        <f>IF(N311="nulová",J311,0)</f>
        <v>0</v>
      </c>
      <c r="BJ311" s="18" t="s">
        <v>23</v>
      </c>
      <c r="BK311" s="209">
        <f>ROUND(I311*H311,2)</f>
        <v>0</v>
      </c>
      <c r="BL311" s="18" t="s">
        <v>599</v>
      </c>
      <c r="BM311" s="208" t="s">
        <v>1042</v>
      </c>
    </row>
    <row r="312" s="2" customFormat="1" ht="37.8" customHeight="1">
      <c r="A312" s="39"/>
      <c r="B312" s="40"/>
      <c r="C312" s="210" t="s">
        <v>1043</v>
      </c>
      <c r="D312" s="210" t="s">
        <v>596</v>
      </c>
      <c r="E312" s="211" t="s">
        <v>1044</v>
      </c>
      <c r="F312" s="212" t="s">
        <v>1045</v>
      </c>
      <c r="G312" s="213" t="s">
        <v>123</v>
      </c>
      <c r="H312" s="214">
        <v>1</v>
      </c>
      <c r="I312" s="215"/>
      <c r="J312" s="216">
        <f>ROUND(I312*H312,2)</f>
        <v>0</v>
      </c>
      <c r="K312" s="212" t="s">
        <v>124</v>
      </c>
      <c r="L312" s="217"/>
      <c r="M312" s="218" t="s">
        <v>22</v>
      </c>
      <c r="N312" s="219" t="s">
        <v>48</v>
      </c>
      <c r="O312" s="85"/>
      <c r="P312" s="206">
        <f>O312*H312</f>
        <v>0</v>
      </c>
      <c r="Q312" s="206">
        <v>0</v>
      </c>
      <c r="R312" s="206">
        <f>Q312*H312</f>
        <v>0</v>
      </c>
      <c r="S312" s="206">
        <v>0</v>
      </c>
      <c r="T312" s="207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08" t="s">
        <v>599</v>
      </c>
      <c r="AT312" s="208" t="s">
        <v>596</v>
      </c>
      <c r="AU312" s="208" t="s">
        <v>23</v>
      </c>
      <c r="AY312" s="18" t="s">
        <v>119</v>
      </c>
      <c r="BE312" s="209">
        <f>IF(N312="základní",J312,0)</f>
        <v>0</v>
      </c>
      <c r="BF312" s="209">
        <f>IF(N312="snížená",J312,0)</f>
        <v>0</v>
      </c>
      <c r="BG312" s="209">
        <f>IF(N312="zákl. přenesená",J312,0)</f>
        <v>0</v>
      </c>
      <c r="BH312" s="209">
        <f>IF(N312="sníž. přenesená",J312,0)</f>
        <v>0</v>
      </c>
      <c r="BI312" s="209">
        <f>IF(N312="nulová",J312,0)</f>
        <v>0</v>
      </c>
      <c r="BJ312" s="18" t="s">
        <v>23</v>
      </c>
      <c r="BK312" s="209">
        <f>ROUND(I312*H312,2)</f>
        <v>0</v>
      </c>
      <c r="BL312" s="18" t="s">
        <v>599</v>
      </c>
      <c r="BM312" s="208" t="s">
        <v>1046</v>
      </c>
    </row>
    <row r="313" s="2" customFormat="1" ht="37.8" customHeight="1">
      <c r="A313" s="39"/>
      <c r="B313" s="40"/>
      <c r="C313" s="210" t="s">
        <v>1047</v>
      </c>
      <c r="D313" s="210" t="s">
        <v>596</v>
      </c>
      <c r="E313" s="211" t="s">
        <v>1048</v>
      </c>
      <c r="F313" s="212" t="s">
        <v>1049</v>
      </c>
      <c r="G313" s="213" t="s">
        <v>123</v>
      </c>
      <c r="H313" s="214">
        <v>1</v>
      </c>
      <c r="I313" s="215"/>
      <c r="J313" s="216">
        <f>ROUND(I313*H313,2)</f>
        <v>0</v>
      </c>
      <c r="K313" s="212" t="s">
        <v>124</v>
      </c>
      <c r="L313" s="217"/>
      <c r="M313" s="218" t="s">
        <v>22</v>
      </c>
      <c r="N313" s="219" t="s">
        <v>48</v>
      </c>
      <c r="O313" s="85"/>
      <c r="P313" s="206">
        <f>O313*H313</f>
        <v>0</v>
      </c>
      <c r="Q313" s="206">
        <v>0</v>
      </c>
      <c r="R313" s="206">
        <f>Q313*H313</f>
        <v>0</v>
      </c>
      <c r="S313" s="206">
        <v>0</v>
      </c>
      <c r="T313" s="207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08" t="s">
        <v>599</v>
      </c>
      <c r="AT313" s="208" t="s">
        <v>596</v>
      </c>
      <c r="AU313" s="208" t="s">
        <v>23</v>
      </c>
      <c r="AY313" s="18" t="s">
        <v>119</v>
      </c>
      <c r="BE313" s="209">
        <f>IF(N313="základní",J313,0)</f>
        <v>0</v>
      </c>
      <c r="BF313" s="209">
        <f>IF(N313="snížená",J313,0)</f>
        <v>0</v>
      </c>
      <c r="BG313" s="209">
        <f>IF(N313="zákl. přenesená",J313,0)</f>
        <v>0</v>
      </c>
      <c r="BH313" s="209">
        <f>IF(N313="sníž. přenesená",J313,0)</f>
        <v>0</v>
      </c>
      <c r="BI313" s="209">
        <f>IF(N313="nulová",J313,0)</f>
        <v>0</v>
      </c>
      <c r="BJ313" s="18" t="s">
        <v>23</v>
      </c>
      <c r="BK313" s="209">
        <f>ROUND(I313*H313,2)</f>
        <v>0</v>
      </c>
      <c r="BL313" s="18" t="s">
        <v>599</v>
      </c>
      <c r="BM313" s="208" t="s">
        <v>1050</v>
      </c>
    </row>
    <row r="314" s="2" customFormat="1" ht="37.8" customHeight="1">
      <c r="A314" s="39"/>
      <c r="B314" s="40"/>
      <c r="C314" s="210" t="s">
        <v>1051</v>
      </c>
      <c r="D314" s="210" t="s">
        <v>596</v>
      </c>
      <c r="E314" s="211" t="s">
        <v>1052</v>
      </c>
      <c r="F314" s="212" t="s">
        <v>1053</v>
      </c>
      <c r="G314" s="213" t="s">
        <v>123</v>
      </c>
      <c r="H314" s="214">
        <v>1</v>
      </c>
      <c r="I314" s="215"/>
      <c r="J314" s="216">
        <f>ROUND(I314*H314,2)</f>
        <v>0</v>
      </c>
      <c r="K314" s="212" t="s">
        <v>124</v>
      </c>
      <c r="L314" s="217"/>
      <c r="M314" s="218" t="s">
        <v>22</v>
      </c>
      <c r="N314" s="219" t="s">
        <v>48</v>
      </c>
      <c r="O314" s="85"/>
      <c r="P314" s="206">
        <f>O314*H314</f>
        <v>0</v>
      </c>
      <c r="Q314" s="206">
        <v>0</v>
      </c>
      <c r="R314" s="206">
        <f>Q314*H314</f>
        <v>0</v>
      </c>
      <c r="S314" s="206">
        <v>0</v>
      </c>
      <c r="T314" s="207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08" t="s">
        <v>599</v>
      </c>
      <c r="AT314" s="208" t="s">
        <v>596</v>
      </c>
      <c r="AU314" s="208" t="s">
        <v>23</v>
      </c>
      <c r="AY314" s="18" t="s">
        <v>119</v>
      </c>
      <c r="BE314" s="209">
        <f>IF(N314="základní",J314,0)</f>
        <v>0</v>
      </c>
      <c r="BF314" s="209">
        <f>IF(N314="snížená",J314,0)</f>
        <v>0</v>
      </c>
      <c r="BG314" s="209">
        <f>IF(N314="zákl. přenesená",J314,0)</f>
        <v>0</v>
      </c>
      <c r="BH314" s="209">
        <f>IF(N314="sníž. přenesená",J314,0)</f>
        <v>0</v>
      </c>
      <c r="BI314" s="209">
        <f>IF(N314="nulová",J314,0)</f>
        <v>0</v>
      </c>
      <c r="BJ314" s="18" t="s">
        <v>23</v>
      </c>
      <c r="BK314" s="209">
        <f>ROUND(I314*H314,2)</f>
        <v>0</v>
      </c>
      <c r="BL314" s="18" t="s">
        <v>599</v>
      </c>
      <c r="BM314" s="208" t="s">
        <v>1054</v>
      </c>
    </row>
    <row r="315" s="2" customFormat="1" ht="37.8" customHeight="1">
      <c r="A315" s="39"/>
      <c r="B315" s="40"/>
      <c r="C315" s="210" t="s">
        <v>1055</v>
      </c>
      <c r="D315" s="210" t="s">
        <v>596</v>
      </c>
      <c r="E315" s="211" t="s">
        <v>1056</v>
      </c>
      <c r="F315" s="212" t="s">
        <v>1057</v>
      </c>
      <c r="G315" s="213" t="s">
        <v>123</v>
      </c>
      <c r="H315" s="214">
        <v>1</v>
      </c>
      <c r="I315" s="215"/>
      <c r="J315" s="216">
        <f>ROUND(I315*H315,2)</f>
        <v>0</v>
      </c>
      <c r="K315" s="212" t="s">
        <v>124</v>
      </c>
      <c r="L315" s="217"/>
      <c r="M315" s="218" t="s">
        <v>22</v>
      </c>
      <c r="N315" s="219" t="s">
        <v>48</v>
      </c>
      <c r="O315" s="85"/>
      <c r="P315" s="206">
        <f>O315*H315</f>
        <v>0</v>
      </c>
      <c r="Q315" s="206">
        <v>0</v>
      </c>
      <c r="R315" s="206">
        <f>Q315*H315</f>
        <v>0</v>
      </c>
      <c r="S315" s="206">
        <v>0</v>
      </c>
      <c r="T315" s="207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08" t="s">
        <v>599</v>
      </c>
      <c r="AT315" s="208" t="s">
        <v>596</v>
      </c>
      <c r="AU315" s="208" t="s">
        <v>23</v>
      </c>
      <c r="AY315" s="18" t="s">
        <v>119</v>
      </c>
      <c r="BE315" s="209">
        <f>IF(N315="základní",J315,0)</f>
        <v>0</v>
      </c>
      <c r="BF315" s="209">
        <f>IF(N315="snížená",J315,0)</f>
        <v>0</v>
      </c>
      <c r="BG315" s="209">
        <f>IF(N315="zákl. přenesená",J315,0)</f>
        <v>0</v>
      </c>
      <c r="BH315" s="209">
        <f>IF(N315="sníž. přenesená",J315,0)</f>
        <v>0</v>
      </c>
      <c r="BI315" s="209">
        <f>IF(N315="nulová",J315,0)</f>
        <v>0</v>
      </c>
      <c r="BJ315" s="18" t="s">
        <v>23</v>
      </c>
      <c r="BK315" s="209">
        <f>ROUND(I315*H315,2)</f>
        <v>0</v>
      </c>
      <c r="BL315" s="18" t="s">
        <v>599</v>
      </c>
      <c r="BM315" s="208" t="s">
        <v>1058</v>
      </c>
    </row>
    <row r="316" s="2" customFormat="1" ht="37.8" customHeight="1">
      <c r="A316" s="39"/>
      <c r="B316" s="40"/>
      <c r="C316" s="210" t="s">
        <v>1059</v>
      </c>
      <c r="D316" s="210" t="s">
        <v>596</v>
      </c>
      <c r="E316" s="211" t="s">
        <v>1060</v>
      </c>
      <c r="F316" s="212" t="s">
        <v>1061</v>
      </c>
      <c r="G316" s="213" t="s">
        <v>123</v>
      </c>
      <c r="H316" s="214">
        <v>1</v>
      </c>
      <c r="I316" s="215"/>
      <c r="J316" s="216">
        <f>ROUND(I316*H316,2)</f>
        <v>0</v>
      </c>
      <c r="K316" s="212" t="s">
        <v>124</v>
      </c>
      <c r="L316" s="217"/>
      <c r="M316" s="218" t="s">
        <v>22</v>
      </c>
      <c r="N316" s="219" t="s">
        <v>48</v>
      </c>
      <c r="O316" s="85"/>
      <c r="P316" s="206">
        <f>O316*H316</f>
        <v>0</v>
      </c>
      <c r="Q316" s="206">
        <v>0</v>
      </c>
      <c r="R316" s="206">
        <f>Q316*H316</f>
        <v>0</v>
      </c>
      <c r="S316" s="206">
        <v>0</v>
      </c>
      <c r="T316" s="207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08" t="s">
        <v>599</v>
      </c>
      <c r="AT316" s="208" t="s">
        <v>596</v>
      </c>
      <c r="AU316" s="208" t="s">
        <v>23</v>
      </c>
      <c r="AY316" s="18" t="s">
        <v>119</v>
      </c>
      <c r="BE316" s="209">
        <f>IF(N316="základní",J316,0)</f>
        <v>0</v>
      </c>
      <c r="BF316" s="209">
        <f>IF(N316="snížená",J316,0)</f>
        <v>0</v>
      </c>
      <c r="BG316" s="209">
        <f>IF(N316="zákl. přenesená",J316,0)</f>
        <v>0</v>
      </c>
      <c r="BH316" s="209">
        <f>IF(N316="sníž. přenesená",J316,0)</f>
        <v>0</v>
      </c>
      <c r="BI316" s="209">
        <f>IF(N316="nulová",J316,0)</f>
        <v>0</v>
      </c>
      <c r="BJ316" s="18" t="s">
        <v>23</v>
      </c>
      <c r="BK316" s="209">
        <f>ROUND(I316*H316,2)</f>
        <v>0</v>
      </c>
      <c r="BL316" s="18" t="s">
        <v>599</v>
      </c>
      <c r="BM316" s="208" t="s">
        <v>1062</v>
      </c>
    </row>
    <row r="317" s="2" customFormat="1" ht="24.15" customHeight="1">
      <c r="A317" s="39"/>
      <c r="B317" s="40"/>
      <c r="C317" s="210" t="s">
        <v>1063</v>
      </c>
      <c r="D317" s="210" t="s">
        <v>596</v>
      </c>
      <c r="E317" s="211" t="s">
        <v>1064</v>
      </c>
      <c r="F317" s="212" t="s">
        <v>1065</v>
      </c>
      <c r="G317" s="213" t="s">
        <v>123</v>
      </c>
      <c r="H317" s="214">
        <v>1</v>
      </c>
      <c r="I317" s="215"/>
      <c r="J317" s="216">
        <f>ROUND(I317*H317,2)</f>
        <v>0</v>
      </c>
      <c r="K317" s="212" t="s">
        <v>124</v>
      </c>
      <c r="L317" s="217"/>
      <c r="M317" s="218" t="s">
        <v>22</v>
      </c>
      <c r="N317" s="219" t="s">
        <v>48</v>
      </c>
      <c r="O317" s="85"/>
      <c r="P317" s="206">
        <f>O317*H317</f>
        <v>0</v>
      </c>
      <c r="Q317" s="206">
        <v>0</v>
      </c>
      <c r="R317" s="206">
        <f>Q317*H317</f>
        <v>0</v>
      </c>
      <c r="S317" s="206">
        <v>0</v>
      </c>
      <c r="T317" s="207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08" t="s">
        <v>599</v>
      </c>
      <c r="AT317" s="208" t="s">
        <v>596</v>
      </c>
      <c r="AU317" s="208" t="s">
        <v>23</v>
      </c>
      <c r="AY317" s="18" t="s">
        <v>119</v>
      </c>
      <c r="BE317" s="209">
        <f>IF(N317="základní",J317,0)</f>
        <v>0</v>
      </c>
      <c r="BF317" s="209">
        <f>IF(N317="snížená",J317,0)</f>
        <v>0</v>
      </c>
      <c r="BG317" s="209">
        <f>IF(N317="zákl. přenesená",J317,0)</f>
        <v>0</v>
      </c>
      <c r="BH317" s="209">
        <f>IF(N317="sníž. přenesená",J317,0)</f>
        <v>0</v>
      </c>
      <c r="BI317" s="209">
        <f>IF(N317="nulová",J317,0)</f>
        <v>0</v>
      </c>
      <c r="BJ317" s="18" t="s">
        <v>23</v>
      </c>
      <c r="BK317" s="209">
        <f>ROUND(I317*H317,2)</f>
        <v>0</v>
      </c>
      <c r="BL317" s="18" t="s">
        <v>599</v>
      </c>
      <c r="BM317" s="208" t="s">
        <v>1066</v>
      </c>
    </row>
    <row r="318" s="2" customFormat="1" ht="24.15" customHeight="1">
      <c r="A318" s="39"/>
      <c r="B318" s="40"/>
      <c r="C318" s="210" t="s">
        <v>1067</v>
      </c>
      <c r="D318" s="210" t="s">
        <v>596</v>
      </c>
      <c r="E318" s="211" t="s">
        <v>1068</v>
      </c>
      <c r="F318" s="212" t="s">
        <v>1069</v>
      </c>
      <c r="G318" s="213" t="s">
        <v>123</v>
      </c>
      <c r="H318" s="214">
        <v>1</v>
      </c>
      <c r="I318" s="215"/>
      <c r="J318" s="216">
        <f>ROUND(I318*H318,2)</f>
        <v>0</v>
      </c>
      <c r="K318" s="212" t="s">
        <v>124</v>
      </c>
      <c r="L318" s="217"/>
      <c r="M318" s="218" t="s">
        <v>22</v>
      </c>
      <c r="N318" s="219" t="s">
        <v>48</v>
      </c>
      <c r="O318" s="85"/>
      <c r="P318" s="206">
        <f>O318*H318</f>
        <v>0</v>
      </c>
      <c r="Q318" s="206">
        <v>0</v>
      </c>
      <c r="R318" s="206">
        <f>Q318*H318</f>
        <v>0</v>
      </c>
      <c r="S318" s="206">
        <v>0</v>
      </c>
      <c r="T318" s="207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08" t="s">
        <v>599</v>
      </c>
      <c r="AT318" s="208" t="s">
        <v>596</v>
      </c>
      <c r="AU318" s="208" t="s">
        <v>23</v>
      </c>
      <c r="AY318" s="18" t="s">
        <v>119</v>
      </c>
      <c r="BE318" s="209">
        <f>IF(N318="základní",J318,0)</f>
        <v>0</v>
      </c>
      <c r="BF318" s="209">
        <f>IF(N318="snížená",J318,0)</f>
        <v>0</v>
      </c>
      <c r="BG318" s="209">
        <f>IF(N318="zákl. přenesená",J318,0)</f>
        <v>0</v>
      </c>
      <c r="BH318" s="209">
        <f>IF(N318="sníž. přenesená",J318,0)</f>
        <v>0</v>
      </c>
      <c r="BI318" s="209">
        <f>IF(N318="nulová",J318,0)</f>
        <v>0</v>
      </c>
      <c r="BJ318" s="18" t="s">
        <v>23</v>
      </c>
      <c r="BK318" s="209">
        <f>ROUND(I318*H318,2)</f>
        <v>0</v>
      </c>
      <c r="BL318" s="18" t="s">
        <v>599</v>
      </c>
      <c r="BM318" s="208" t="s">
        <v>1070</v>
      </c>
    </row>
    <row r="319" s="2" customFormat="1" ht="24.15" customHeight="1">
      <c r="A319" s="39"/>
      <c r="B319" s="40"/>
      <c r="C319" s="210" t="s">
        <v>1071</v>
      </c>
      <c r="D319" s="210" t="s">
        <v>596</v>
      </c>
      <c r="E319" s="211" t="s">
        <v>1072</v>
      </c>
      <c r="F319" s="212" t="s">
        <v>1073</v>
      </c>
      <c r="G319" s="213" t="s">
        <v>123</v>
      </c>
      <c r="H319" s="214">
        <v>1</v>
      </c>
      <c r="I319" s="215"/>
      <c r="J319" s="216">
        <f>ROUND(I319*H319,2)</f>
        <v>0</v>
      </c>
      <c r="K319" s="212" t="s">
        <v>124</v>
      </c>
      <c r="L319" s="217"/>
      <c r="M319" s="218" t="s">
        <v>22</v>
      </c>
      <c r="N319" s="219" t="s">
        <v>48</v>
      </c>
      <c r="O319" s="85"/>
      <c r="P319" s="206">
        <f>O319*H319</f>
        <v>0</v>
      </c>
      <c r="Q319" s="206">
        <v>0</v>
      </c>
      <c r="R319" s="206">
        <f>Q319*H319</f>
        <v>0</v>
      </c>
      <c r="S319" s="206">
        <v>0</v>
      </c>
      <c r="T319" s="207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08" t="s">
        <v>599</v>
      </c>
      <c r="AT319" s="208" t="s">
        <v>596</v>
      </c>
      <c r="AU319" s="208" t="s">
        <v>23</v>
      </c>
      <c r="AY319" s="18" t="s">
        <v>119</v>
      </c>
      <c r="BE319" s="209">
        <f>IF(N319="základní",J319,0)</f>
        <v>0</v>
      </c>
      <c r="BF319" s="209">
        <f>IF(N319="snížená",J319,0)</f>
        <v>0</v>
      </c>
      <c r="BG319" s="209">
        <f>IF(N319="zákl. přenesená",J319,0)</f>
        <v>0</v>
      </c>
      <c r="BH319" s="209">
        <f>IF(N319="sníž. přenesená",J319,0)</f>
        <v>0</v>
      </c>
      <c r="BI319" s="209">
        <f>IF(N319="nulová",J319,0)</f>
        <v>0</v>
      </c>
      <c r="BJ319" s="18" t="s">
        <v>23</v>
      </c>
      <c r="BK319" s="209">
        <f>ROUND(I319*H319,2)</f>
        <v>0</v>
      </c>
      <c r="BL319" s="18" t="s">
        <v>599</v>
      </c>
      <c r="BM319" s="208" t="s">
        <v>1074</v>
      </c>
    </row>
    <row r="320" s="2" customFormat="1" ht="24.15" customHeight="1">
      <c r="A320" s="39"/>
      <c r="B320" s="40"/>
      <c r="C320" s="210" t="s">
        <v>1075</v>
      </c>
      <c r="D320" s="210" t="s">
        <v>596</v>
      </c>
      <c r="E320" s="211" t="s">
        <v>1076</v>
      </c>
      <c r="F320" s="212" t="s">
        <v>1077</v>
      </c>
      <c r="G320" s="213" t="s">
        <v>123</v>
      </c>
      <c r="H320" s="214">
        <v>1</v>
      </c>
      <c r="I320" s="215"/>
      <c r="J320" s="216">
        <f>ROUND(I320*H320,2)</f>
        <v>0</v>
      </c>
      <c r="K320" s="212" t="s">
        <v>124</v>
      </c>
      <c r="L320" s="217"/>
      <c r="M320" s="218" t="s">
        <v>22</v>
      </c>
      <c r="N320" s="219" t="s">
        <v>48</v>
      </c>
      <c r="O320" s="85"/>
      <c r="P320" s="206">
        <f>O320*H320</f>
        <v>0</v>
      </c>
      <c r="Q320" s="206">
        <v>0</v>
      </c>
      <c r="R320" s="206">
        <f>Q320*H320</f>
        <v>0</v>
      </c>
      <c r="S320" s="206">
        <v>0</v>
      </c>
      <c r="T320" s="207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08" t="s">
        <v>599</v>
      </c>
      <c r="AT320" s="208" t="s">
        <v>596</v>
      </c>
      <c r="AU320" s="208" t="s">
        <v>23</v>
      </c>
      <c r="AY320" s="18" t="s">
        <v>119</v>
      </c>
      <c r="BE320" s="209">
        <f>IF(N320="základní",J320,0)</f>
        <v>0</v>
      </c>
      <c r="BF320" s="209">
        <f>IF(N320="snížená",J320,0)</f>
        <v>0</v>
      </c>
      <c r="BG320" s="209">
        <f>IF(N320="zákl. přenesená",J320,0)</f>
        <v>0</v>
      </c>
      <c r="BH320" s="209">
        <f>IF(N320="sníž. přenesená",J320,0)</f>
        <v>0</v>
      </c>
      <c r="BI320" s="209">
        <f>IF(N320="nulová",J320,0)</f>
        <v>0</v>
      </c>
      <c r="BJ320" s="18" t="s">
        <v>23</v>
      </c>
      <c r="BK320" s="209">
        <f>ROUND(I320*H320,2)</f>
        <v>0</v>
      </c>
      <c r="BL320" s="18" t="s">
        <v>599</v>
      </c>
      <c r="BM320" s="208" t="s">
        <v>1078</v>
      </c>
    </row>
    <row r="321" s="2" customFormat="1" ht="37.8" customHeight="1">
      <c r="A321" s="39"/>
      <c r="B321" s="40"/>
      <c r="C321" s="210" t="s">
        <v>1079</v>
      </c>
      <c r="D321" s="210" t="s">
        <v>596</v>
      </c>
      <c r="E321" s="211" t="s">
        <v>1080</v>
      </c>
      <c r="F321" s="212" t="s">
        <v>1081</v>
      </c>
      <c r="G321" s="213" t="s">
        <v>123</v>
      </c>
      <c r="H321" s="214">
        <v>1</v>
      </c>
      <c r="I321" s="215"/>
      <c r="J321" s="216">
        <f>ROUND(I321*H321,2)</f>
        <v>0</v>
      </c>
      <c r="K321" s="212" t="s">
        <v>124</v>
      </c>
      <c r="L321" s="217"/>
      <c r="M321" s="218" t="s">
        <v>22</v>
      </c>
      <c r="N321" s="219" t="s">
        <v>48</v>
      </c>
      <c r="O321" s="85"/>
      <c r="P321" s="206">
        <f>O321*H321</f>
        <v>0</v>
      </c>
      <c r="Q321" s="206">
        <v>0</v>
      </c>
      <c r="R321" s="206">
        <f>Q321*H321</f>
        <v>0</v>
      </c>
      <c r="S321" s="206">
        <v>0</v>
      </c>
      <c r="T321" s="207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08" t="s">
        <v>599</v>
      </c>
      <c r="AT321" s="208" t="s">
        <v>596</v>
      </c>
      <c r="AU321" s="208" t="s">
        <v>23</v>
      </c>
      <c r="AY321" s="18" t="s">
        <v>119</v>
      </c>
      <c r="BE321" s="209">
        <f>IF(N321="základní",J321,0)</f>
        <v>0</v>
      </c>
      <c r="BF321" s="209">
        <f>IF(N321="snížená",J321,0)</f>
        <v>0</v>
      </c>
      <c r="BG321" s="209">
        <f>IF(N321="zákl. přenesená",J321,0)</f>
        <v>0</v>
      </c>
      <c r="BH321" s="209">
        <f>IF(N321="sníž. přenesená",J321,0)</f>
        <v>0</v>
      </c>
      <c r="BI321" s="209">
        <f>IF(N321="nulová",J321,0)</f>
        <v>0</v>
      </c>
      <c r="BJ321" s="18" t="s">
        <v>23</v>
      </c>
      <c r="BK321" s="209">
        <f>ROUND(I321*H321,2)</f>
        <v>0</v>
      </c>
      <c r="BL321" s="18" t="s">
        <v>599</v>
      </c>
      <c r="BM321" s="208" t="s">
        <v>1082</v>
      </c>
    </row>
    <row r="322" s="2" customFormat="1" ht="37.8" customHeight="1">
      <c r="A322" s="39"/>
      <c r="B322" s="40"/>
      <c r="C322" s="210" t="s">
        <v>1083</v>
      </c>
      <c r="D322" s="210" t="s">
        <v>596</v>
      </c>
      <c r="E322" s="211" t="s">
        <v>1084</v>
      </c>
      <c r="F322" s="212" t="s">
        <v>1085</v>
      </c>
      <c r="G322" s="213" t="s">
        <v>123</v>
      </c>
      <c r="H322" s="214">
        <v>1</v>
      </c>
      <c r="I322" s="215"/>
      <c r="J322" s="216">
        <f>ROUND(I322*H322,2)</f>
        <v>0</v>
      </c>
      <c r="K322" s="212" t="s">
        <v>124</v>
      </c>
      <c r="L322" s="217"/>
      <c r="M322" s="218" t="s">
        <v>22</v>
      </c>
      <c r="N322" s="219" t="s">
        <v>48</v>
      </c>
      <c r="O322" s="85"/>
      <c r="P322" s="206">
        <f>O322*H322</f>
        <v>0</v>
      </c>
      <c r="Q322" s="206">
        <v>0</v>
      </c>
      <c r="R322" s="206">
        <f>Q322*H322</f>
        <v>0</v>
      </c>
      <c r="S322" s="206">
        <v>0</v>
      </c>
      <c r="T322" s="207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08" t="s">
        <v>599</v>
      </c>
      <c r="AT322" s="208" t="s">
        <v>596</v>
      </c>
      <c r="AU322" s="208" t="s">
        <v>23</v>
      </c>
      <c r="AY322" s="18" t="s">
        <v>119</v>
      </c>
      <c r="BE322" s="209">
        <f>IF(N322="základní",J322,0)</f>
        <v>0</v>
      </c>
      <c r="BF322" s="209">
        <f>IF(N322="snížená",J322,0)</f>
        <v>0</v>
      </c>
      <c r="BG322" s="209">
        <f>IF(N322="zákl. přenesená",J322,0)</f>
        <v>0</v>
      </c>
      <c r="BH322" s="209">
        <f>IF(N322="sníž. přenesená",J322,0)</f>
        <v>0</v>
      </c>
      <c r="BI322" s="209">
        <f>IF(N322="nulová",J322,0)</f>
        <v>0</v>
      </c>
      <c r="BJ322" s="18" t="s">
        <v>23</v>
      </c>
      <c r="BK322" s="209">
        <f>ROUND(I322*H322,2)</f>
        <v>0</v>
      </c>
      <c r="BL322" s="18" t="s">
        <v>599</v>
      </c>
      <c r="BM322" s="208" t="s">
        <v>1086</v>
      </c>
    </row>
    <row r="323" s="2" customFormat="1" ht="37.8" customHeight="1">
      <c r="A323" s="39"/>
      <c r="B323" s="40"/>
      <c r="C323" s="210" t="s">
        <v>1087</v>
      </c>
      <c r="D323" s="210" t="s">
        <v>596</v>
      </c>
      <c r="E323" s="211" t="s">
        <v>1088</v>
      </c>
      <c r="F323" s="212" t="s">
        <v>1089</v>
      </c>
      <c r="G323" s="213" t="s">
        <v>123</v>
      </c>
      <c r="H323" s="214">
        <v>1</v>
      </c>
      <c r="I323" s="215"/>
      <c r="J323" s="216">
        <f>ROUND(I323*H323,2)</f>
        <v>0</v>
      </c>
      <c r="K323" s="212" t="s">
        <v>124</v>
      </c>
      <c r="L323" s="217"/>
      <c r="M323" s="218" t="s">
        <v>22</v>
      </c>
      <c r="N323" s="219" t="s">
        <v>48</v>
      </c>
      <c r="O323" s="85"/>
      <c r="P323" s="206">
        <f>O323*H323</f>
        <v>0</v>
      </c>
      <c r="Q323" s="206">
        <v>0</v>
      </c>
      <c r="R323" s="206">
        <f>Q323*H323</f>
        <v>0</v>
      </c>
      <c r="S323" s="206">
        <v>0</v>
      </c>
      <c r="T323" s="207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08" t="s">
        <v>599</v>
      </c>
      <c r="AT323" s="208" t="s">
        <v>596</v>
      </c>
      <c r="AU323" s="208" t="s">
        <v>23</v>
      </c>
      <c r="AY323" s="18" t="s">
        <v>119</v>
      </c>
      <c r="BE323" s="209">
        <f>IF(N323="základní",J323,0)</f>
        <v>0</v>
      </c>
      <c r="BF323" s="209">
        <f>IF(N323="snížená",J323,0)</f>
        <v>0</v>
      </c>
      <c r="BG323" s="209">
        <f>IF(N323="zákl. přenesená",J323,0)</f>
        <v>0</v>
      </c>
      <c r="BH323" s="209">
        <f>IF(N323="sníž. přenesená",J323,0)</f>
        <v>0</v>
      </c>
      <c r="BI323" s="209">
        <f>IF(N323="nulová",J323,0)</f>
        <v>0</v>
      </c>
      <c r="BJ323" s="18" t="s">
        <v>23</v>
      </c>
      <c r="BK323" s="209">
        <f>ROUND(I323*H323,2)</f>
        <v>0</v>
      </c>
      <c r="BL323" s="18" t="s">
        <v>599</v>
      </c>
      <c r="BM323" s="208" t="s">
        <v>1090</v>
      </c>
    </row>
    <row r="324" s="2" customFormat="1" ht="37.8" customHeight="1">
      <c r="A324" s="39"/>
      <c r="B324" s="40"/>
      <c r="C324" s="210" t="s">
        <v>1091</v>
      </c>
      <c r="D324" s="210" t="s">
        <v>596</v>
      </c>
      <c r="E324" s="211" t="s">
        <v>1092</v>
      </c>
      <c r="F324" s="212" t="s">
        <v>1093</v>
      </c>
      <c r="G324" s="213" t="s">
        <v>123</v>
      </c>
      <c r="H324" s="214">
        <v>1</v>
      </c>
      <c r="I324" s="215"/>
      <c r="J324" s="216">
        <f>ROUND(I324*H324,2)</f>
        <v>0</v>
      </c>
      <c r="K324" s="212" t="s">
        <v>124</v>
      </c>
      <c r="L324" s="217"/>
      <c r="M324" s="218" t="s">
        <v>22</v>
      </c>
      <c r="N324" s="219" t="s">
        <v>48</v>
      </c>
      <c r="O324" s="85"/>
      <c r="P324" s="206">
        <f>O324*H324</f>
        <v>0</v>
      </c>
      <c r="Q324" s="206">
        <v>0</v>
      </c>
      <c r="R324" s="206">
        <f>Q324*H324</f>
        <v>0</v>
      </c>
      <c r="S324" s="206">
        <v>0</v>
      </c>
      <c r="T324" s="207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08" t="s">
        <v>599</v>
      </c>
      <c r="AT324" s="208" t="s">
        <v>596</v>
      </c>
      <c r="AU324" s="208" t="s">
        <v>23</v>
      </c>
      <c r="AY324" s="18" t="s">
        <v>119</v>
      </c>
      <c r="BE324" s="209">
        <f>IF(N324="základní",J324,0)</f>
        <v>0</v>
      </c>
      <c r="BF324" s="209">
        <f>IF(N324="snížená",J324,0)</f>
        <v>0</v>
      </c>
      <c r="BG324" s="209">
        <f>IF(N324="zákl. přenesená",J324,0)</f>
        <v>0</v>
      </c>
      <c r="BH324" s="209">
        <f>IF(N324="sníž. přenesená",J324,0)</f>
        <v>0</v>
      </c>
      <c r="BI324" s="209">
        <f>IF(N324="nulová",J324,0)</f>
        <v>0</v>
      </c>
      <c r="BJ324" s="18" t="s">
        <v>23</v>
      </c>
      <c r="BK324" s="209">
        <f>ROUND(I324*H324,2)</f>
        <v>0</v>
      </c>
      <c r="BL324" s="18" t="s">
        <v>599</v>
      </c>
      <c r="BM324" s="208" t="s">
        <v>1094</v>
      </c>
    </row>
    <row r="325" s="2" customFormat="1" ht="16.5" customHeight="1">
      <c r="A325" s="39"/>
      <c r="B325" s="40"/>
      <c r="C325" s="197" t="s">
        <v>1095</v>
      </c>
      <c r="D325" s="197" t="s">
        <v>120</v>
      </c>
      <c r="E325" s="198" t="s">
        <v>1096</v>
      </c>
      <c r="F325" s="199" t="s">
        <v>1097</v>
      </c>
      <c r="G325" s="200" t="s">
        <v>140</v>
      </c>
      <c r="H325" s="201">
        <v>1</v>
      </c>
      <c r="I325" s="202"/>
      <c r="J325" s="203">
        <f>ROUND(I325*H325,2)</f>
        <v>0</v>
      </c>
      <c r="K325" s="199" t="s">
        <v>124</v>
      </c>
      <c r="L325" s="45"/>
      <c r="M325" s="204" t="s">
        <v>22</v>
      </c>
      <c r="N325" s="205" t="s">
        <v>48</v>
      </c>
      <c r="O325" s="85"/>
      <c r="P325" s="206">
        <f>O325*H325</f>
        <v>0</v>
      </c>
      <c r="Q325" s="206">
        <v>0</v>
      </c>
      <c r="R325" s="206">
        <f>Q325*H325</f>
        <v>0</v>
      </c>
      <c r="S325" s="206">
        <v>0</v>
      </c>
      <c r="T325" s="207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08" t="s">
        <v>118</v>
      </c>
      <c r="AT325" s="208" t="s">
        <v>120</v>
      </c>
      <c r="AU325" s="208" t="s">
        <v>23</v>
      </c>
      <c r="AY325" s="18" t="s">
        <v>119</v>
      </c>
      <c r="BE325" s="209">
        <f>IF(N325="základní",J325,0)</f>
        <v>0</v>
      </c>
      <c r="BF325" s="209">
        <f>IF(N325="snížená",J325,0)</f>
        <v>0</v>
      </c>
      <c r="BG325" s="209">
        <f>IF(N325="zákl. přenesená",J325,0)</f>
        <v>0</v>
      </c>
      <c r="BH325" s="209">
        <f>IF(N325="sníž. přenesená",J325,0)</f>
        <v>0</v>
      </c>
      <c r="BI325" s="209">
        <f>IF(N325="nulová",J325,0)</f>
        <v>0</v>
      </c>
      <c r="BJ325" s="18" t="s">
        <v>23</v>
      </c>
      <c r="BK325" s="209">
        <f>ROUND(I325*H325,2)</f>
        <v>0</v>
      </c>
      <c r="BL325" s="18" t="s">
        <v>118</v>
      </c>
      <c r="BM325" s="208" t="s">
        <v>1098</v>
      </c>
    </row>
    <row r="326" s="2" customFormat="1" ht="16.5" customHeight="1">
      <c r="A326" s="39"/>
      <c r="B326" s="40"/>
      <c r="C326" s="197" t="s">
        <v>1099</v>
      </c>
      <c r="D326" s="197" t="s">
        <v>120</v>
      </c>
      <c r="E326" s="198" t="s">
        <v>1100</v>
      </c>
      <c r="F326" s="199" t="s">
        <v>1101</v>
      </c>
      <c r="G326" s="200" t="s">
        <v>140</v>
      </c>
      <c r="H326" s="201">
        <v>1</v>
      </c>
      <c r="I326" s="202"/>
      <c r="J326" s="203">
        <f>ROUND(I326*H326,2)</f>
        <v>0</v>
      </c>
      <c r="K326" s="199" t="s">
        <v>124</v>
      </c>
      <c r="L326" s="45"/>
      <c r="M326" s="204" t="s">
        <v>22</v>
      </c>
      <c r="N326" s="205" t="s">
        <v>48</v>
      </c>
      <c r="O326" s="85"/>
      <c r="P326" s="206">
        <f>O326*H326</f>
        <v>0</v>
      </c>
      <c r="Q326" s="206">
        <v>0</v>
      </c>
      <c r="R326" s="206">
        <f>Q326*H326</f>
        <v>0</v>
      </c>
      <c r="S326" s="206">
        <v>0</v>
      </c>
      <c r="T326" s="207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08" t="s">
        <v>118</v>
      </c>
      <c r="AT326" s="208" t="s">
        <v>120</v>
      </c>
      <c r="AU326" s="208" t="s">
        <v>23</v>
      </c>
      <c r="AY326" s="18" t="s">
        <v>119</v>
      </c>
      <c r="BE326" s="209">
        <f>IF(N326="základní",J326,0)</f>
        <v>0</v>
      </c>
      <c r="BF326" s="209">
        <f>IF(N326="snížená",J326,0)</f>
        <v>0</v>
      </c>
      <c r="BG326" s="209">
        <f>IF(N326="zákl. přenesená",J326,0)</f>
        <v>0</v>
      </c>
      <c r="BH326" s="209">
        <f>IF(N326="sníž. přenesená",J326,0)</f>
        <v>0</v>
      </c>
      <c r="BI326" s="209">
        <f>IF(N326="nulová",J326,0)</f>
        <v>0</v>
      </c>
      <c r="BJ326" s="18" t="s">
        <v>23</v>
      </c>
      <c r="BK326" s="209">
        <f>ROUND(I326*H326,2)</f>
        <v>0</v>
      </c>
      <c r="BL326" s="18" t="s">
        <v>118</v>
      </c>
      <c r="BM326" s="208" t="s">
        <v>1102</v>
      </c>
    </row>
    <row r="327" s="2" customFormat="1" ht="16.5" customHeight="1">
      <c r="A327" s="39"/>
      <c r="B327" s="40"/>
      <c r="C327" s="197" t="s">
        <v>1103</v>
      </c>
      <c r="D327" s="197" t="s">
        <v>120</v>
      </c>
      <c r="E327" s="198" t="s">
        <v>1104</v>
      </c>
      <c r="F327" s="199" t="s">
        <v>1105</v>
      </c>
      <c r="G327" s="200" t="s">
        <v>140</v>
      </c>
      <c r="H327" s="201">
        <v>1</v>
      </c>
      <c r="I327" s="202"/>
      <c r="J327" s="203">
        <f>ROUND(I327*H327,2)</f>
        <v>0</v>
      </c>
      <c r="K327" s="199" t="s">
        <v>124</v>
      </c>
      <c r="L327" s="45"/>
      <c r="M327" s="204" t="s">
        <v>22</v>
      </c>
      <c r="N327" s="205" t="s">
        <v>48</v>
      </c>
      <c r="O327" s="85"/>
      <c r="P327" s="206">
        <f>O327*H327</f>
        <v>0</v>
      </c>
      <c r="Q327" s="206">
        <v>0</v>
      </c>
      <c r="R327" s="206">
        <f>Q327*H327</f>
        <v>0</v>
      </c>
      <c r="S327" s="206">
        <v>0</v>
      </c>
      <c r="T327" s="207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08" t="s">
        <v>118</v>
      </c>
      <c r="AT327" s="208" t="s">
        <v>120</v>
      </c>
      <c r="AU327" s="208" t="s">
        <v>23</v>
      </c>
      <c r="AY327" s="18" t="s">
        <v>119</v>
      </c>
      <c r="BE327" s="209">
        <f>IF(N327="základní",J327,0)</f>
        <v>0</v>
      </c>
      <c r="BF327" s="209">
        <f>IF(N327="snížená",J327,0)</f>
        <v>0</v>
      </c>
      <c r="BG327" s="209">
        <f>IF(N327="zákl. přenesená",J327,0)</f>
        <v>0</v>
      </c>
      <c r="BH327" s="209">
        <f>IF(N327="sníž. přenesená",J327,0)</f>
        <v>0</v>
      </c>
      <c r="BI327" s="209">
        <f>IF(N327="nulová",J327,0)</f>
        <v>0</v>
      </c>
      <c r="BJ327" s="18" t="s">
        <v>23</v>
      </c>
      <c r="BK327" s="209">
        <f>ROUND(I327*H327,2)</f>
        <v>0</v>
      </c>
      <c r="BL327" s="18" t="s">
        <v>118</v>
      </c>
      <c r="BM327" s="208" t="s">
        <v>1106</v>
      </c>
    </row>
    <row r="328" s="2" customFormat="1" ht="37.8" customHeight="1">
      <c r="A328" s="39"/>
      <c r="B328" s="40"/>
      <c r="C328" s="197" t="s">
        <v>1107</v>
      </c>
      <c r="D328" s="197" t="s">
        <v>120</v>
      </c>
      <c r="E328" s="198" t="s">
        <v>1108</v>
      </c>
      <c r="F328" s="199" t="s">
        <v>1109</v>
      </c>
      <c r="G328" s="200" t="s">
        <v>140</v>
      </c>
      <c r="H328" s="201">
        <v>1</v>
      </c>
      <c r="I328" s="202"/>
      <c r="J328" s="203">
        <f>ROUND(I328*H328,2)</f>
        <v>0</v>
      </c>
      <c r="K328" s="199" t="s">
        <v>124</v>
      </c>
      <c r="L328" s="45"/>
      <c r="M328" s="204" t="s">
        <v>22</v>
      </c>
      <c r="N328" s="205" t="s">
        <v>48</v>
      </c>
      <c r="O328" s="85"/>
      <c r="P328" s="206">
        <f>O328*H328</f>
        <v>0</v>
      </c>
      <c r="Q328" s="206">
        <v>0</v>
      </c>
      <c r="R328" s="206">
        <f>Q328*H328</f>
        <v>0</v>
      </c>
      <c r="S328" s="206">
        <v>0</v>
      </c>
      <c r="T328" s="207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08" t="s">
        <v>118</v>
      </c>
      <c r="AT328" s="208" t="s">
        <v>120</v>
      </c>
      <c r="AU328" s="208" t="s">
        <v>23</v>
      </c>
      <c r="AY328" s="18" t="s">
        <v>119</v>
      </c>
      <c r="BE328" s="209">
        <f>IF(N328="základní",J328,0)</f>
        <v>0</v>
      </c>
      <c r="BF328" s="209">
        <f>IF(N328="snížená",J328,0)</f>
        <v>0</v>
      </c>
      <c r="BG328" s="209">
        <f>IF(N328="zákl. přenesená",J328,0)</f>
        <v>0</v>
      </c>
      <c r="BH328" s="209">
        <f>IF(N328="sníž. přenesená",J328,0)</f>
        <v>0</v>
      </c>
      <c r="BI328" s="209">
        <f>IF(N328="nulová",J328,0)</f>
        <v>0</v>
      </c>
      <c r="BJ328" s="18" t="s">
        <v>23</v>
      </c>
      <c r="BK328" s="209">
        <f>ROUND(I328*H328,2)</f>
        <v>0</v>
      </c>
      <c r="BL328" s="18" t="s">
        <v>118</v>
      </c>
      <c r="BM328" s="208" t="s">
        <v>1110</v>
      </c>
    </row>
    <row r="329" s="2" customFormat="1" ht="37.8" customHeight="1">
      <c r="A329" s="39"/>
      <c r="B329" s="40"/>
      <c r="C329" s="197" t="s">
        <v>1111</v>
      </c>
      <c r="D329" s="197" t="s">
        <v>120</v>
      </c>
      <c r="E329" s="198" t="s">
        <v>1112</v>
      </c>
      <c r="F329" s="199" t="s">
        <v>1113</v>
      </c>
      <c r="G329" s="200" t="s">
        <v>140</v>
      </c>
      <c r="H329" s="201">
        <v>1</v>
      </c>
      <c r="I329" s="202"/>
      <c r="J329" s="203">
        <f>ROUND(I329*H329,2)</f>
        <v>0</v>
      </c>
      <c r="K329" s="199" t="s">
        <v>124</v>
      </c>
      <c r="L329" s="45"/>
      <c r="M329" s="204" t="s">
        <v>22</v>
      </c>
      <c r="N329" s="205" t="s">
        <v>48</v>
      </c>
      <c r="O329" s="85"/>
      <c r="P329" s="206">
        <f>O329*H329</f>
        <v>0</v>
      </c>
      <c r="Q329" s="206">
        <v>0</v>
      </c>
      <c r="R329" s="206">
        <f>Q329*H329</f>
        <v>0</v>
      </c>
      <c r="S329" s="206">
        <v>0</v>
      </c>
      <c r="T329" s="207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08" t="s">
        <v>118</v>
      </c>
      <c r="AT329" s="208" t="s">
        <v>120</v>
      </c>
      <c r="AU329" s="208" t="s">
        <v>23</v>
      </c>
      <c r="AY329" s="18" t="s">
        <v>119</v>
      </c>
      <c r="BE329" s="209">
        <f>IF(N329="základní",J329,0)</f>
        <v>0</v>
      </c>
      <c r="BF329" s="209">
        <f>IF(N329="snížená",J329,0)</f>
        <v>0</v>
      </c>
      <c r="BG329" s="209">
        <f>IF(N329="zákl. přenesená",J329,0)</f>
        <v>0</v>
      </c>
      <c r="BH329" s="209">
        <f>IF(N329="sníž. přenesená",J329,0)</f>
        <v>0</v>
      </c>
      <c r="BI329" s="209">
        <f>IF(N329="nulová",J329,0)</f>
        <v>0</v>
      </c>
      <c r="BJ329" s="18" t="s">
        <v>23</v>
      </c>
      <c r="BK329" s="209">
        <f>ROUND(I329*H329,2)</f>
        <v>0</v>
      </c>
      <c r="BL329" s="18" t="s">
        <v>118</v>
      </c>
      <c r="BM329" s="208" t="s">
        <v>1114</v>
      </c>
    </row>
    <row r="330" s="2" customFormat="1" ht="37.8" customHeight="1">
      <c r="A330" s="39"/>
      <c r="B330" s="40"/>
      <c r="C330" s="197" t="s">
        <v>1115</v>
      </c>
      <c r="D330" s="197" t="s">
        <v>120</v>
      </c>
      <c r="E330" s="198" t="s">
        <v>1116</v>
      </c>
      <c r="F330" s="199" t="s">
        <v>1117</v>
      </c>
      <c r="G330" s="200" t="s">
        <v>140</v>
      </c>
      <c r="H330" s="201">
        <v>1</v>
      </c>
      <c r="I330" s="202"/>
      <c r="J330" s="203">
        <f>ROUND(I330*H330,2)</f>
        <v>0</v>
      </c>
      <c r="K330" s="199" t="s">
        <v>124</v>
      </c>
      <c r="L330" s="45"/>
      <c r="M330" s="204" t="s">
        <v>22</v>
      </c>
      <c r="N330" s="205" t="s">
        <v>48</v>
      </c>
      <c r="O330" s="85"/>
      <c r="P330" s="206">
        <f>O330*H330</f>
        <v>0</v>
      </c>
      <c r="Q330" s="206">
        <v>0</v>
      </c>
      <c r="R330" s="206">
        <f>Q330*H330</f>
        <v>0</v>
      </c>
      <c r="S330" s="206">
        <v>0</v>
      </c>
      <c r="T330" s="207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08" t="s">
        <v>118</v>
      </c>
      <c r="AT330" s="208" t="s">
        <v>120</v>
      </c>
      <c r="AU330" s="208" t="s">
        <v>23</v>
      </c>
      <c r="AY330" s="18" t="s">
        <v>119</v>
      </c>
      <c r="BE330" s="209">
        <f>IF(N330="základní",J330,0)</f>
        <v>0</v>
      </c>
      <c r="BF330" s="209">
        <f>IF(N330="snížená",J330,0)</f>
        <v>0</v>
      </c>
      <c r="BG330" s="209">
        <f>IF(N330="zákl. přenesená",J330,0)</f>
        <v>0</v>
      </c>
      <c r="BH330" s="209">
        <f>IF(N330="sníž. přenesená",J330,0)</f>
        <v>0</v>
      </c>
      <c r="BI330" s="209">
        <f>IF(N330="nulová",J330,0)</f>
        <v>0</v>
      </c>
      <c r="BJ330" s="18" t="s">
        <v>23</v>
      </c>
      <c r="BK330" s="209">
        <f>ROUND(I330*H330,2)</f>
        <v>0</v>
      </c>
      <c r="BL330" s="18" t="s">
        <v>118</v>
      </c>
      <c r="BM330" s="208" t="s">
        <v>1118</v>
      </c>
    </row>
    <row r="331" s="2" customFormat="1" ht="37.8" customHeight="1">
      <c r="A331" s="39"/>
      <c r="B331" s="40"/>
      <c r="C331" s="197" t="s">
        <v>1119</v>
      </c>
      <c r="D331" s="197" t="s">
        <v>120</v>
      </c>
      <c r="E331" s="198" t="s">
        <v>1120</v>
      </c>
      <c r="F331" s="199" t="s">
        <v>1121</v>
      </c>
      <c r="G331" s="200" t="s">
        <v>140</v>
      </c>
      <c r="H331" s="201">
        <v>1</v>
      </c>
      <c r="I331" s="202"/>
      <c r="J331" s="203">
        <f>ROUND(I331*H331,2)</f>
        <v>0</v>
      </c>
      <c r="K331" s="199" t="s">
        <v>124</v>
      </c>
      <c r="L331" s="45"/>
      <c r="M331" s="204" t="s">
        <v>22</v>
      </c>
      <c r="N331" s="205" t="s">
        <v>48</v>
      </c>
      <c r="O331" s="85"/>
      <c r="P331" s="206">
        <f>O331*H331</f>
        <v>0</v>
      </c>
      <c r="Q331" s="206">
        <v>0</v>
      </c>
      <c r="R331" s="206">
        <f>Q331*H331</f>
        <v>0</v>
      </c>
      <c r="S331" s="206">
        <v>0</v>
      </c>
      <c r="T331" s="207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08" t="s">
        <v>118</v>
      </c>
      <c r="AT331" s="208" t="s">
        <v>120</v>
      </c>
      <c r="AU331" s="208" t="s">
        <v>23</v>
      </c>
      <c r="AY331" s="18" t="s">
        <v>119</v>
      </c>
      <c r="BE331" s="209">
        <f>IF(N331="základní",J331,0)</f>
        <v>0</v>
      </c>
      <c r="BF331" s="209">
        <f>IF(N331="snížená",J331,0)</f>
        <v>0</v>
      </c>
      <c r="BG331" s="209">
        <f>IF(N331="zákl. přenesená",J331,0)</f>
        <v>0</v>
      </c>
      <c r="BH331" s="209">
        <f>IF(N331="sníž. přenesená",J331,0)</f>
        <v>0</v>
      </c>
      <c r="BI331" s="209">
        <f>IF(N331="nulová",J331,0)</f>
        <v>0</v>
      </c>
      <c r="BJ331" s="18" t="s">
        <v>23</v>
      </c>
      <c r="BK331" s="209">
        <f>ROUND(I331*H331,2)</f>
        <v>0</v>
      </c>
      <c r="BL331" s="18" t="s">
        <v>118</v>
      </c>
      <c r="BM331" s="208" t="s">
        <v>1122</v>
      </c>
    </row>
    <row r="332" s="2" customFormat="1" ht="37.8" customHeight="1">
      <c r="A332" s="39"/>
      <c r="B332" s="40"/>
      <c r="C332" s="197" t="s">
        <v>1123</v>
      </c>
      <c r="D332" s="197" t="s">
        <v>120</v>
      </c>
      <c r="E332" s="198" t="s">
        <v>1124</v>
      </c>
      <c r="F332" s="199" t="s">
        <v>1125</v>
      </c>
      <c r="G332" s="200" t="s">
        <v>140</v>
      </c>
      <c r="H332" s="201">
        <v>1</v>
      </c>
      <c r="I332" s="202"/>
      <c r="J332" s="203">
        <f>ROUND(I332*H332,2)</f>
        <v>0</v>
      </c>
      <c r="K332" s="199" t="s">
        <v>124</v>
      </c>
      <c r="L332" s="45"/>
      <c r="M332" s="204" t="s">
        <v>22</v>
      </c>
      <c r="N332" s="205" t="s">
        <v>48</v>
      </c>
      <c r="O332" s="85"/>
      <c r="P332" s="206">
        <f>O332*H332</f>
        <v>0</v>
      </c>
      <c r="Q332" s="206">
        <v>0</v>
      </c>
      <c r="R332" s="206">
        <f>Q332*H332</f>
        <v>0</v>
      </c>
      <c r="S332" s="206">
        <v>0</v>
      </c>
      <c r="T332" s="207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08" t="s">
        <v>118</v>
      </c>
      <c r="AT332" s="208" t="s">
        <v>120</v>
      </c>
      <c r="AU332" s="208" t="s">
        <v>23</v>
      </c>
      <c r="AY332" s="18" t="s">
        <v>119</v>
      </c>
      <c r="BE332" s="209">
        <f>IF(N332="základní",J332,0)</f>
        <v>0</v>
      </c>
      <c r="BF332" s="209">
        <f>IF(N332="snížená",J332,0)</f>
        <v>0</v>
      </c>
      <c r="BG332" s="209">
        <f>IF(N332="zákl. přenesená",J332,0)</f>
        <v>0</v>
      </c>
      <c r="BH332" s="209">
        <f>IF(N332="sníž. přenesená",J332,0)</f>
        <v>0</v>
      </c>
      <c r="BI332" s="209">
        <f>IF(N332="nulová",J332,0)</f>
        <v>0</v>
      </c>
      <c r="BJ332" s="18" t="s">
        <v>23</v>
      </c>
      <c r="BK332" s="209">
        <f>ROUND(I332*H332,2)</f>
        <v>0</v>
      </c>
      <c r="BL332" s="18" t="s">
        <v>118</v>
      </c>
      <c r="BM332" s="208" t="s">
        <v>1126</v>
      </c>
    </row>
    <row r="333" s="2" customFormat="1" ht="37.8" customHeight="1">
      <c r="A333" s="39"/>
      <c r="B333" s="40"/>
      <c r="C333" s="197" t="s">
        <v>1127</v>
      </c>
      <c r="D333" s="197" t="s">
        <v>120</v>
      </c>
      <c r="E333" s="198" t="s">
        <v>1128</v>
      </c>
      <c r="F333" s="199" t="s">
        <v>1129</v>
      </c>
      <c r="G333" s="200" t="s">
        <v>140</v>
      </c>
      <c r="H333" s="201">
        <v>1</v>
      </c>
      <c r="I333" s="202"/>
      <c r="J333" s="203">
        <f>ROUND(I333*H333,2)</f>
        <v>0</v>
      </c>
      <c r="K333" s="199" t="s">
        <v>124</v>
      </c>
      <c r="L333" s="45"/>
      <c r="M333" s="204" t="s">
        <v>22</v>
      </c>
      <c r="N333" s="205" t="s">
        <v>48</v>
      </c>
      <c r="O333" s="85"/>
      <c r="P333" s="206">
        <f>O333*H333</f>
        <v>0</v>
      </c>
      <c r="Q333" s="206">
        <v>0</v>
      </c>
      <c r="R333" s="206">
        <f>Q333*H333</f>
        <v>0</v>
      </c>
      <c r="S333" s="206">
        <v>0</v>
      </c>
      <c r="T333" s="207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08" t="s">
        <v>118</v>
      </c>
      <c r="AT333" s="208" t="s">
        <v>120</v>
      </c>
      <c r="AU333" s="208" t="s">
        <v>23</v>
      </c>
      <c r="AY333" s="18" t="s">
        <v>119</v>
      </c>
      <c r="BE333" s="209">
        <f>IF(N333="základní",J333,0)</f>
        <v>0</v>
      </c>
      <c r="BF333" s="209">
        <f>IF(N333="snížená",J333,0)</f>
        <v>0</v>
      </c>
      <c r="BG333" s="209">
        <f>IF(N333="zákl. přenesená",J333,0)</f>
        <v>0</v>
      </c>
      <c r="BH333" s="209">
        <f>IF(N333="sníž. přenesená",J333,0)</f>
        <v>0</v>
      </c>
      <c r="BI333" s="209">
        <f>IF(N333="nulová",J333,0)</f>
        <v>0</v>
      </c>
      <c r="BJ333" s="18" t="s">
        <v>23</v>
      </c>
      <c r="BK333" s="209">
        <f>ROUND(I333*H333,2)</f>
        <v>0</v>
      </c>
      <c r="BL333" s="18" t="s">
        <v>118</v>
      </c>
      <c r="BM333" s="208" t="s">
        <v>1130</v>
      </c>
    </row>
    <row r="334" s="2" customFormat="1" ht="37.8" customHeight="1">
      <c r="A334" s="39"/>
      <c r="B334" s="40"/>
      <c r="C334" s="197" t="s">
        <v>1131</v>
      </c>
      <c r="D334" s="197" t="s">
        <v>120</v>
      </c>
      <c r="E334" s="198" t="s">
        <v>1132</v>
      </c>
      <c r="F334" s="199" t="s">
        <v>1133</v>
      </c>
      <c r="G334" s="200" t="s">
        <v>140</v>
      </c>
      <c r="H334" s="201">
        <v>1</v>
      </c>
      <c r="I334" s="202"/>
      <c r="J334" s="203">
        <f>ROUND(I334*H334,2)</f>
        <v>0</v>
      </c>
      <c r="K334" s="199" t="s">
        <v>124</v>
      </c>
      <c r="L334" s="45"/>
      <c r="M334" s="204" t="s">
        <v>22</v>
      </c>
      <c r="N334" s="205" t="s">
        <v>48</v>
      </c>
      <c r="O334" s="85"/>
      <c r="P334" s="206">
        <f>O334*H334</f>
        <v>0</v>
      </c>
      <c r="Q334" s="206">
        <v>0</v>
      </c>
      <c r="R334" s="206">
        <f>Q334*H334</f>
        <v>0</v>
      </c>
      <c r="S334" s="206">
        <v>0</v>
      </c>
      <c r="T334" s="207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08" t="s">
        <v>118</v>
      </c>
      <c r="AT334" s="208" t="s">
        <v>120</v>
      </c>
      <c r="AU334" s="208" t="s">
        <v>23</v>
      </c>
      <c r="AY334" s="18" t="s">
        <v>119</v>
      </c>
      <c r="BE334" s="209">
        <f>IF(N334="základní",J334,0)</f>
        <v>0</v>
      </c>
      <c r="BF334" s="209">
        <f>IF(N334="snížená",J334,0)</f>
        <v>0</v>
      </c>
      <c r="BG334" s="209">
        <f>IF(N334="zákl. přenesená",J334,0)</f>
        <v>0</v>
      </c>
      <c r="BH334" s="209">
        <f>IF(N334="sníž. přenesená",J334,0)</f>
        <v>0</v>
      </c>
      <c r="BI334" s="209">
        <f>IF(N334="nulová",J334,0)</f>
        <v>0</v>
      </c>
      <c r="BJ334" s="18" t="s">
        <v>23</v>
      </c>
      <c r="BK334" s="209">
        <f>ROUND(I334*H334,2)</f>
        <v>0</v>
      </c>
      <c r="BL334" s="18" t="s">
        <v>118</v>
      </c>
      <c r="BM334" s="208" t="s">
        <v>1134</v>
      </c>
    </row>
    <row r="335" s="2" customFormat="1" ht="37.8" customHeight="1">
      <c r="A335" s="39"/>
      <c r="B335" s="40"/>
      <c r="C335" s="197" t="s">
        <v>1135</v>
      </c>
      <c r="D335" s="197" t="s">
        <v>120</v>
      </c>
      <c r="E335" s="198" t="s">
        <v>1136</v>
      </c>
      <c r="F335" s="199" t="s">
        <v>1137</v>
      </c>
      <c r="G335" s="200" t="s">
        <v>140</v>
      </c>
      <c r="H335" s="201">
        <v>1</v>
      </c>
      <c r="I335" s="202"/>
      <c r="J335" s="203">
        <f>ROUND(I335*H335,2)</f>
        <v>0</v>
      </c>
      <c r="K335" s="199" t="s">
        <v>124</v>
      </c>
      <c r="L335" s="45"/>
      <c r="M335" s="204" t="s">
        <v>22</v>
      </c>
      <c r="N335" s="205" t="s">
        <v>48</v>
      </c>
      <c r="O335" s="85"/>
      <c r="P335" s="206">
        <f>O335*H335</f>
        <v>0</v>
      </c>
      <c r="Q335" s="206">
        <v>0</v>
      </c>
      <c r="R335" s="206">
        <f>Q335*H335</f>
        <v>0</v>
      </c>
      <c r="S335" s="206">
        <v>0</v>
      </c>
      <c r="T335" s="207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08" t="s">
        <v>118</v>
      </c>
      <c r="AT335" s="208" t="s">
        <v>120</v>
      </c>
      <c r="AU335" s="208" t="s">
        <v>23</v>
      </c>
      <c r="AY335" s="18" t="s">
        <v>119</v>
      </c>
      <c r="BE335" s="209">
        <f>IF(N335="základní",J335,0)</f>
        <v>0</v>
      </c>
      <c r="BF335" s="209">
        <f>IF(N335="snížená",J335,0)</f>
        <v>0</v>
      </c>
      <c r="BG335" s="209">
        <f>IF(N335="zákl. přenesená",J335,0)</f>
        <v>0</v>
      </c>
      <c r="BH335" s="209">
        <f>IF(N335="sníž. přenesená",J335,0)</f>
        <v>0</v>
      </c>
      <c r="BI335" s="209">
        <f>IF(N335="nulová",J335,0)</f>
        <v>0</v>
      </c>
      <c r="BJ335" s="18" t="s">
        <v>23</v>
      </c>
      <c r="BK335" s="209">
        <f>ROUND(I335*H335,2)</f>
        <v>0</v>
      </c>
      <c r="BL335" s="18" t="s">
        <v>118</v>
      </c>
      <c r="BM335" s="208" t="s">
        <v>1138</v>
      </c>
    </row>
    <row r="336" s="2" customFormat="1" ht="44.25" customHeight="1">
      <c r="A336" s="39"/>
      <c r="B336" s="40"/>
      <c r="C336" s="197" t="s">
        <v>1139</v>
      </c>
      <c r="D336" s="197" t="s">
        <v>120</v>
      </c>
      <c r="E336" s="198" t="s">
        <v>1140</v>
      </c>
      <c r="F336" s="199" t="s">
        <v>1141</v>
      </c>
      <c r="G336" s="200" t="s">
        <v>140</v>
      </c>
      <c r="H336" s="201">
        <v>1</v>
      </c>
      <c r="I336" s="202"/>
      <c r="J336" s="203">
        <f>ROUND(I336*H336,2)</f>
        <v>0</v>
      </c>
      <c r="K336" s="199" t="s">
        <v>124</v>
      </c>
      <c r="L336" s="45"/>
      <c r="M336" s="204" t="s">
        <v>22</v>
      </c>
      <c r="N336" s="205" t="s">
        <v>48</v>
      </c>
      <c r="O336" s="85"/>
      <c r="P336" s="206">
        <f>O336*H336</f>
        <v>0</v>
      </c>
      <c r="Q336" s="206">
        <v>0</v>
      </c>
      <c r="R336" s="206">
        <f>Q336*H336</f>
        <v>0</v>
      </c>
      <c r="S336" s="206">
        <v>0</v>
      </c>
      <c r="T336" s="207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08" t="s">
        <v>118</v>
      </c>
      <c r="AT336" s="208" t="s">
        <v>120</v>
      </c>
      <c r="AU336" s="208" t="s">
        <v>23</v>
      </c>
      <c r="AY336" s="18" t="s">
        <v>119</v>
      </c>
      <c r="BE336" s="209">
        <f>IF(N336="základní",J336,0)</f>
        <v>0</v>
      </c>
      <c r="BF336" s="209">
        <f>IF(N336="snížená",J336,0)</f>
        <v>0</v>
      </c>
      <c r="BG336" s="209">
        <f>IF(N336="zákl. přenesená",J336,0)</f>
        <v>0</v>
      </c>
      <c r="BH336" s="209">
        <f>IF(N336="sníž. přenesená",J336,0)</f>
        <v>0</v>
      </c>
      <c r="BI336" s="209">
        <f>IF(N336="nulová",J336,0)</f>
        <v>0</v>
      </c>
      <c r="BJ336" s="18" t="s">
        <v>23</v>
      </c>
      <c r="BK336" s="209">
        <f>ROUND(I336*H336,2)</f>
        <v>0</v>
      </c>
      <c r="BL336" s="18" t="s">
        <v>118</v>
      </c>
      <c r="BM336" s="208" t="s">
        <v>1142</v>
      </c>
    </row>
    <row r="337" s="2" customFormat="1" ht="37.8" customHeight="1">
      <c r="A337" s="39"/>
      <c r="B337" s="40"/>
      <c r="C337" s="197" t="s">
        <v>1143</v>
      </c>
      <c r="D337" s="197" t="s">
        <v>120</v>
      </c>
      <c r="E337" s="198" t="s">
        <v>1144</v>
      </c>
      <c r="F337" s="199" t="s">
        <v>1145</v>
      </c>
      <c r="G337" s="200" t="s">
        <v>140</v>
      </c>
      <c r="H337" s="201">
        <v>1</v>
      </c>
      <c r="I337" s="202"/>
      <c r="J337" s="203">
        <f>ROUND(I337*H337,2)</f>
        <v>0</v>
      </c>
      <c r="K337" s="199" t="s">
        <v>124</v>
      </c>
      <c r="L337" s="45"/>
      <c r="M337" s="204" t="s">
        <v>22</v>
      </c>
      <c r="N337" s="205" t="s">
        <v>48</v>
      </c>
      <c r="O337" s="85"/>
      <c r="P337" s="206">
        <f>O337*H337</f>
        <v>0</v>
      </c>
      <c r="Q337" s="206">
        <v>0</v>
      </c>
      <c r="R337" s="206">
        <f>Q337*H337</f>
        <v>0</v>
      </c>
      <c r="S337" s="206">
        <v>0</v>
      </c>
      <c r="T337" s="207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08" t="s">
        <v>118</v>
      </c>
      <c r="AT337" s="208" t="s">
        <v>120</v>
      </c>
      <c r="AU337" s="208" t="s">
        <v>23</v>
      </c>
      <c r="AY337" s="18" t="s">
        <v>119</v>
      </c>
      <c r="BE337" s="209">
        <f>IF(N337="základní",J337,0)</f>
        <v>0</v>
      </c>
      <c r="BF337" s="209">
        <f>IF(N337="snížená",J337,0)</f>
        <v>0</v>
      </c>
      <c r="BG337" s="209">
        <f>IF(N337="zákl. přenesená",J337,0)</f>
        <v>0</v>
      </c>
      <c r="BH337" s="209">
        <f>IF(N337="sníž. přenesená",J337,0)</f>
        <v>0</v>
      </c>
      <c r="BI337" s="209">
        <f>IF(N337="nulová",J337,0)</f>
        <v>0</v>
      </c>
      <c r="BJ337" s="18" t="s">
        <v>23</v>
      </c>
      <c r="BK337" s="209">
        <f>ROUND(I337*H337,2)</f>
        <v>0</v>
      </c>
      <c r="BL337" s="18" t="s">
        <v>118</v>
      </c>
      <c r="BM337" s="208" t="s">
        <v>1146</v>
      </c>
    </row>
    <row r="338" s="2" customFormat="1" ht="44.25" customHeight="1">
      <c r="A338" s="39"/>
      <c r="B338" s="40"/>
      <c r="C338" s="197" t="s">
        <v>1147</v>
      </c>
      <c r="D338" s="197" t="s">
        <v>120</v>
      </c>
      <c r="E338" s="198" t="s">
        <v>1148</v>
      </c>
      <c r="F338" s="199" t="s">
        <v>1149</v>
      </c>
      <c r="G338" s="200" t="s">
        <v>140</v>
      </c>
      <c r="H338" s="201">
        <v>1</v>
      </c>
      <c r="I338" s="202"/>
      <c r="J338" s="203">
        <f>ROUND(I338*H338,2)</f>
        <v>0</v>
      </c>
      <c r="K338" s="199" t="s">
        <v>124</v>
      </c>
      <c r="L338" s="45"/>
      <c r="M338" s="204" t="s">
        <v>22</v>
      </c>
      <c r="N338" s="205" t="s">
        <v>48</v>
      </c>
      <c r="O338" s="85"/>
      <c r="P338" s="206">
        <f>O338*H338</f>
        <v>0</v>
      </c>
      <c r="Q338" s="206">
        <v>0</v>
      </c>
      <c r="R338" s="206">
        <f>Q338*H338</f>
        <v>0</v>
      </c>
      <c r="S338" s="206">
        <v>0</v>
      </c>
      <c r="T338" s="207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08" t="s">
        <v>118</v>
      </c>
      <c r="AT338" s="208" t="s">
        <v>120</v>
      </c>
      <c r="AU338" s="208" t="s">
        <v>23</v>
      </c>
      <c r="AY338" s="18" t="s">
        <v>119</v>
      </c>
      <c r="BE338" s="209">
        <f>IF(N338="základní",J338,0)</f>
        <v>0</v>
      </c>
      <c r="BF338" s="209">
        <f>IF(N338="snížená",J338,0)</f>
        <v>0</v>
      </c>
      <c r="BG338" s="209">
        <f>IF(N338="zákl. přenesená",J338,0)</f>
        <v>0</v>
      </c>
      <c r="BH338" s="209">
        <f>IF(N338="sníž. přenesená",J338,0)</f>
        <v>0</v>
      </c>
      <c r="BI338" s="209">
        <f>IF(N338="nulová",J338,0)</f>
        <v>0</v>
      </c>
      <c r="BJ338" s="18" t="s">
        <v>23</v>
      </c>
      <c r="BK338" s="209">
        <f>ROUND(I338*H338,2)</f>
        <v>0</v>
      </c>
      <c r="BL338" s="18" t="s">
        <v>118</v>
      </c>
      <c r="BM338" s="208" t="s">
        <v>1150</v>
      </c>
    </row>
    <row r="339" s="2" customFormat="1" ht="37.8" customHeight="1">
      <c r="A339" s="39"/>
      <c r="B339" s="40"/>
      <c r="C339" s="197" t="s">
        <v>1151</v>
      </c>
      <c r="D339" s="197" t="s">
        <v>120</v>
      </c>
      <c r="E339" s="198" t="s">
        <v>1152</v>
      </c>
      <c r="F339" s="199" t="s">
        <v>1153</v>
      </c>
      <c r="G339" s="200" t="s">
        <v>140</v>
      </c>
      <c r="H339" s="201">
        <v>1</v>
      </c>
      <c r="I339" s="202"/>
      <c r="J339" s="203">
        <f>ROUND(I339*H339,2)</f>
        <v>0</v>
      </c>
      <c r="K339" s="199" t="s">
        <v>124</v>
      </c>
      <c r="L339" s="45"/>
      <c r="M339" s="204" t="s">
        <v>22</v>
      </c>
      <c r="N339" s="205" t="s">
        <v>48</v>
      </c>
      <c r="O339" s="85"/>
      <c r="P339" s="206">
        <f>O339*H339</f>
        <v>0</v>
      </c>
      <c r="Q339" s="206">
        <v>0</v>
      </c>
      <c r="R339" s="206">
        <f>Q339*H339</f>
        <v>0</v>
      </c>
      <c r="S339" s="206">
        <v>0</v>
      </c>
      <c r="T339" s="207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08" t="s">
        <v>118</v>
      </c>
      <c r="AT339" s="208" t="s">
        <v>120</v>
      </c>
      <c r="AU339" s="208" t="s">
        <v>23</v>
      </c>
      <c r="AY339" s="18" t="s">
        <v>119</v>
      </c>
      <c r="BE339" s="209">
        <f>IF(N339="základní",J339,0)</f>
        <v>0</v>
      </c>
      <c r="BF339" s="209">
        <f>IF(N339="snížená",J339,0)</f>
        <v>0</v>
      </c>
      <c r="BG339" s="209">
        <f>IF(N339="zákl. přenesená",J339,0)</f>
        <v>0</v>
      </c>
      <c r="BH339" s="209">
        <f>IF(N339="sníž. přenesená",J339,0)</f>
        <v>0</v>
      </c>
      <c r="BI339" s="209">
        <f>IF(N339="nulová",J339,0)</f>
        <v>0</v>
      </c>
      <c r="BJ339" s="18" t="s">
        <v>23</v>
      </c>
      <c r="BK339" s="209">
        <f>ROUND(I339*H339,2)</f>
        <v>0</v>
      </c>
      <c r="BL339" s="18" t="s">
        <v>118</v>
      </c>
      <c r="BM339" s="208" t="s">
        <v>1154</v>
      </c>
    </row>
    <row r="340" s="2" customFormat="1" ht="24.15" customHeight="1">
      <c r="A340" s="39"/>
      <c r="B340" s="40"/>
      <c r="C340" s="197" t="s">
        <v>1155</v>
      </c>
      <c r="D340" s="197" t="s">
        <v>120</v>
      </c>
      <c r="E340" s="198" t="s">
        <v>1156</v>
      </c>
      <c r="F340" s="199" t="s">
        <v>1157</v>
      </c>
      <c r="G340" s="200" t="s">
        <v>140</v>
      </c>
      <c r="H340" s="201">
        <v>1</v>
      </c>
      <c r="I340" s="202"/>
      <c r="J340" s="203">
        <f>ROUND(I340*H340,2)</f>
        <v>0</v>
      </c>
      <c r="K340" s="199" t="s">
        <v>124</v>
      </c>
      <c r="L340" s="45"/>
      <c r="M340" s="204" t="s">
        <v>22</v>
      </c>
      <c r="N340" s="205" t="s">
        <v>48</v>
      </c>
      <c r="O340" s="85"/>
      <c r="P340" s="206">
        <f>O340*H340</f>
        <v>0</v>
      </c>
      <c r="Q340" s="206">
        <v>0</v>
      </c>
      <c r="R340" s="206">
        <f>Q340*H340</f>
        <v>0</v>
      </c>
      <c r="S340" s="206">
        <v>0</v>
      </c>
      <c r="T340" s="207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08" t="s">
        <v>118</v>
      </c>
      <c r="AT340" s="208" t="s">
        <v>120</v>
      </c>
      <c r="AU340" s="208" t="s">
        <v>23</v>
      </c>
      <c r="AY340" s="18" t="s">
        <v>119</v>
      </c>
      <c r="BE340" s="209">
        <f>IF(N340="základní",J340,0)</f>
        <v>0</v>
      </c>
      <c r="BF340" s="209">
        <f>IF(N340="snížená",J340,0)</f>
        <v>0</v>
      </c>
      <c r="BG340" s="209">
        <f>IF(N340="zákl. přenesená",J340,0)</f>
        <v>0</v>
      </c>
      <c r="BH340" s="209">
        <f>IF(N340="sníž. přenesená",J340,0)</f>
        <v>0</v>
      </c>
      <c r="BI340" s="209">
        <f>IF(N340="nulová",J340,0)</f>
        <v>0</v>
      </c>
      <c r="BJ340" s="18" t="s">
        <v>23</v>
      </c>
      <c r="BK340" s="209">
        <f>ROUND(I340*H340,2)</f>
        <v>0</v>
      </c>
      <c r="BL340" s="18" t="s">
        <v>118</v>
      </c>
      <c r="BM340" s="208" t="s">
        <v>1158</v>
      </c>
    </row>
    <row r="341" s="2" customFormat="1" ht="37.8" customHeight="1">
      <c r="A341" s="39"/>
      <c r="B341" s="40"/>
      <c r="C341" s="210" t="s">
        <v>1159</v>
      </c>
      <c r="D341" s="210" t="s">
        <v>596</v>
      </c>
      <c r="E341" s="211" t="s">
        <v>1160</v>
      </c>
      <c r="F341" s="212" t="s">
        <v>1161</v>
      </c>
      <c r="G341" s="213" t="s">
        <v>140</v>
      </c>
      <c r="H341" s="214">
        <v>1</v>
      </c>
      <c r="I341" s="215"/>
      <c r="J341" s="216">
        <f>ROUND(I341*H341,2)</f>
        <v>0</v>
      </c>
      <c r="K341" s="212" t="s">
        <v>124</v>
      </c>
      <c r="L341" s="217"/>
      <c r="M341" s="218" t="s">
        <v>22</v>
      </c>
      <c r="N341" s="219" t="s">
        <v>48</v>
      </c>
      <c r="O341" s="85"/>
      <c r="P341" s="206">
        <f>O341*H341</f>
        <v>0</v>
      </c>
      <c r="Q341" s="206">
        <v>0</v>
      </c>
      <c r="R341" s="206">
        <f>Q341*H341</f>
        <v>0</v>
      </c>
      <c r="S341" s="206">
        <v>0</v>
      </c>
      <c r="T341" s="207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08" t="s">
        <v>599</v>
      </c>
      <c r="AT341" s="208" t="s">
        <v>596</v>
      </c>
      <c r="AU341" s="208" t="s">
        <v>23</v>
      </c>
      <c r="AY341" s="18" t="s">
        <v>119</v>
      </c>
      <c r="BE341" s="209">
        <f>IF(N341="základní",J341,0)</f>
        <v>0</v>
      </c>
      <c r="BF341" s="209">
        <f>IF(N341="snížená",J341,0)</f>
        <v>0</v>
      </c>
      <c r="BG341" s="209">
        <f>IF(N341="zákl. přenesená",J341,0)</f>
        <v>0</v>
      </c>
      <c r="BH341" s="209">
        <f>IF(N341="sníž. přenesená",J341,0)</f>
        <v>0</v>
      </c>
      <c r="BI341" s="209">
        <f>IF(N341="nulová",J341,0)</f>
        <v>0</v>
      </c>
      <c r="BJ341" s="18" t="s">
        <v>23</v>
      </c>
      <c r="BK341" s="209">
        <f>ROUND(I341*H341,2)</f>
        <v>0</v>
      </c>
      <c r="BL341" s="18" t="s">
        <v>599</v>
      </c>
      <c r="BM341" s="208" t="s">
        <v>1162</v>
      </c>
    </row>
    <row r="342" s="2" customFormat="1" ht="37.8" customHeight="1">
      <c r="A342" s="39"/>
      <c r="B342" s="40"/>
      <c r="C342" s="210" t="s">
        <v>1163</v>
      </c>
      <c r="D342" s="210" t="s">
        <v>596</v>
      </c>
      <c r="E342" s="211" t="s">
        <v>1164</v>
      </c>
      <c r="F342" s="212" t="s">
        <v>1165</v>
      </c>
      <c r="G342" s="213" t="s">
        <v>140</v>
      </c>
      <c r="H342" s="214">
        <v>1</v>
      </c>
      <c r="I342" s="215"/>
      <c r="J342" s="216">
        <f>ROUND(I342*H342,2)</f>
        <v>0</v>
      </c>
      <c r="K342" s="212" t="s">
        <v>124</v>
      </c>
      <c r="L342" s="217"/>
      <c r="M342" s="218" t="s">
        <v>22</v>
      </c>
      <c r="N342" s="219" t="s">
        <v>48</v>
      </c>
      <c r="O342" s="85"/>
      <c r="P342" s="206">
        <f>O342*H342</f>
        <v>0</v>
      </c>
      <c r="Q342" s="206">
        <v>0</v>
      </c>
      <c r="R342" s="206">
        <f>Q342*H342</f>
        <v>0</v>
      </c>
      <c r="S342" s="206">
        <v>0</v>
      </c>
      <c r="T342" s="207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08" t="s">
        <v>599</v>
      </c>
      <c r="AT342" s="208" t="s">
        <v>596</v>
      </c>
      <c r="AU342" s="208" t="s">
        <v>23</v>
      </c>
      <c r="AY342" s="18" t="s">
        <v>119</v>
      </c>
      <c r="BE342" s="209">
        <f>IF(N342="základní",J342,0)</f>
        <v>0</v>
      </c>
      <c r="BF342" s="209">
        <f>IF(N342="snížená",J342,0)</f>
        <v>0</v>
      </c>
      <c r="BG342" s="209">
        <f>IF(N342="zákl. přenesená",J342,0)</f>
        <v>0</v>
      </c>
      <c r="BH342" s="209">
        <f>IF(N342="sníž. přenesená",J342,0)</f>
        <v>0</v>
      </c>
      <c r="BI342" s="209">
        <f>IF(N342="nulová",J342,0)</f>
        <v>0</v>
      </c>
      <c r="BJ342" s="18" t="s">
        <v>23</v>
      </c>
      <c r="BK342" s="209">
        <f>ROUND(I342*H342,2)</f>
        <v>0</v>
      </c>
      <c r="BL342" s="18" t="s">
        <v>599</v>
      </c>
      <c r="BM342" s="208" t="s">
        <v>1166</v>
      </c>
    </row>
    <row r="343" s="2" customFormat="1" ht="55.5" customHeight="1">
      <c r="A343" s="39"/>
      <c r="B343" s="40"/>
      <c r="C343" s="210" t="s">
        <v>1167</v>
      </c>
      <c r="D343" s="210" t="s">
        <v>596</v>
      </c>
      <c r="E343" s="211" t="s">
        <v>1168</v>
      </c>
      <c r="F343" s="212" t="s">
        <v>1169</v>
      </c>
      <c r="G343" s="213" t="s">
        <v>140</v>
      </c>
      <c r="H343" s="214">
        <v>1</v>
      </c>
      <c r="I343" s="215"/>
      <c r="J343" s="216">
        <f>ROUND(I343*H343,2)</f>
        <v>0</v>
      </c>
      <c r="K343" s="212" t="s">
        <v>124</v>
      </c>
      <c r="L343" s="217"/>
      <c r="M343" s="218" t="s">
        <v>22</v>
      </c>
      <c r="N343" s="219" t="s">
        <v>48</v>
      </c>
      <c r="O343" s="85"/>
      <c r="P343" s="206">
        <f>O343*H343</f>
        <v>0</v>
      </c>
      <c r="Q343" s="206">
        <v>0</v>
      </c>
      <c r="R343" s="206">
        <f>Q343*H343</f>
        <v>0</v>
      </c>
      <c r="S343" s="206">
        <v>0</v>
      </c>
      <c r="T343" s="207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08" t="s">
        <v>599</v>
      </c>
      <c r="AT343" s="208" t="s">
        <v>596</v>
      </c>
      <c r="AU343" s="208" t="s">
        <v>23</v>
      </c>
      <c r="AY343" s="18" t="s">
        <v>119</v>
      </c>
      <c r="BE343" s="209">
        <f>IF(N343="základní",J343,0)</f>
        <v>0</v>
      </c>
      <c r="BF343" s="209">
        <f>IF(N343="snížená",J343,0)</f>
        <v>0</v>
      </c>
      <c r="BG343" s="209">
        <f>IF(N343="zákl. přenesená",J343,0)</f>
        <v>0</v>
      </c>
      <c r="BH343" s="209">
        <f>IF(N343="sníž. přenesená",J343,0)</f>
        <v>0</v>
      </c>
      <c r="BI343" s="209">
        <f>IF(N343="nulová",J343,0)</f>
        <v>0</v>
      </c>
      <c r="BJ343" s="18" t="s">
        <v>23</v>
      </c>
      <c r="BK343" s="209">
        <f>ROUND(I343*H343,2)</f>
        <v>0</v>
      </c>
      <c r="BL343" s="18" t="s">
        <v>599</v>
      </c>
      <c r="BM343" s="208" t="s">
        <v>1170</v>
      </c>
    </row>
    <row r="344" s="2" customFormat="1" ht="62.7" customHeight="1">
      <c r="A344" s="39"/>
      <c r="B344" s="40"/>
      <c r="C344" s="210" t="s">
        <v>1171</v>
      </c>
      <c r="D344" s="210" t="s">
        <v>596</v>
      </c>
      <c r="E344" s="211" t="s">
        <v>1172</v>
      </c>
      <c r="F344" s="212" t="s">
        <v>1173</v>
      </c>
      <c r="G344" s="213" t="s">
        <v>140</v>
      </c>
      <c r="H344" s="214">
        <v>1</v>
      </c>
      <c r="I344" s="215"/>
      <c r="J344" s="216">
        <f>ROUND(I344*H344,2)</f>
        <v>0</v>
      </c>
      <c r="K344" s="212" t="s">
        <v>124</v>
      </c>
      <c r="L344" s="217"/>
      <c r="M344" s="218" t="s">
        <v>22</v>
      </c>
      <c r="N344" s="219" t="s">
        <v>48</v>
      </c>
      <c r="O344" s="85"/>
      <c r="P344" s="206">
        <f>O344*H344</f>
        <v>0</v>
      </c>
      <c r="Q344" s="206">
        <v>0</v>
      </c>
      <c r="R344" s="206">
        <f>Q344*H344</f>
        <v>0</v>
      </c>
      <c r="S344" s="206">
        <v>0</v>
      </c>
      <c r="T344" s="207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08" t="s">
        <v>599</v>
      </c>
      <c r="AT344" s="208" t="s">
        <v>596</v>
      </c>
      <c r="AU344" s="208" t="s">
        <v>23</v>
      </c>
      <c r="AY344" s="18" t="s">
        <v>119</v>
      </c>
      <c r="BE344" s="209">
        <f>IF(N344="základní",J344,0)</f>
        <v>0</v>
      </c>
      <c r="BF344" s="209">
        <f>IF(N344="snížená",J344,0)</f>
        <v>0</v>
      </c>
      <c r="BG344" s="209">
        <f>IF(N344="zákl. přenesená",J344,0)</f>
        <v>0</v>
      </c>
      <c r="BH344" s="209">
        <f>IF(N344="sníž. přenesená",J344,0)</f>
        <v>0</v>
      </c>
      <c r="BI344" s="209">
        <f>IF(N344="nulová",J344,0)</f>
        <v>0</v>
      </c>
      <c r="BJ344" s="18" t="s">
        <v>23</v>
      </c>
      <c r="BK344" s="209">
        <f>ROUND(I344*H344,2)</f>
        <v>0</v>
      </c>
      <c r="BL344" s="18" t="s">
        <v>599</v>
      </c>
      <c r="BM344" s="208" t="s">
        <v>1174</v>
      </c>
    </row>
    <row r="345" s="2" customFormat="1" ht="37.8" customHeight="1">
      <c r="A345" s="39"/>
      <c r="B345" s="40"/>
      <c r="C345" s="210" t="s">
        <v>1175</v>
      </c>
      <c r="D345" s="210" t="s">
        <v>596</v>
      </c>
      <c r="E345" s="211" t="s">
        <v>1176</v>
      </c>
      <c r="F345" s="212" t="s">
        <v>1177</v>
      </c>
      <c r="G345" s="213" t="s">
        <v>140</v>
      </c>
      <c r="H345" s="214">
        <v>1</v>
      </c>
      <c r="I345" s="215"/>
      <c r="J345" s="216">
        <f>ROUND(I345*H345,2)</f>
        <v>0</v>
      </c>
      <c r="K345" s="212" t="s">
        <v>124</v>
      </c>
      <c r="L345" s="217"/>
      <c r="M345" s="218" t="s">
        <v>22</v>
      </c>
      <c r="N345" s="219" t="s">
        <v>48</v>
      </c>
      <c r="O345" s="85"/>
      <c r="P345" s="206">
        <f>O345*H345</f>
        <v>0</v>
      </c>
      <c r="Q345" s="206">
        <v>0</v>
      </c>
      <c r="R345" s="206">
        <f>Q345*H345</f>
        <v>0</v>
      </c>
      <c r="S345" s="206">
        <v>0</v>
      </c>
      <c r="T345" s="207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08" t="s">
        <v>599</v>
      </c>
      <c r="AT345" s="208" t="s">
        <v>596</v>
      </c>
      <c r="AU345" s="208" t="s">
        <v>23</v>
      </c>
      <c r="AY345" s="18" t="s">
        <v>119</v>
      </c>
      <c r="BE345" s="209">
        <f>IF(N345="základní",J345,0)</f>
        <v>0</v>
      </c>
      <c r="BF345" s="209">
        <f>IF(N345="snížená",J345,0)</f>
        <v>0</v>
      </c>
      <c r="BG345" s="209">
        <f>IF(N345="zákl. přenesená",J345,0)</f>
        <v>0</v>
      </c>
      <c r="BH345" s="209">
        <f>IF(N345="sníž. přenesená",J345,0)</f>
        <v>0</v>
      </c>
      <c r="BI345" s="209">
        <f>IF(N345="nulová",J345,0)</f>
        <v>0</v>
      </c>
      <c r="BJ345" s="18" t="s">
        <v>23</v>
      </c>
      <c r="BK345" s="209">
        <f>ROUND(I345*H345,2)</f>
        <v>0</v>
      </c>
      <c r="BL345" s="18" t="s">
        <v>599</v>
      </c>
      <c r="BM345" s="208" t="s">
        <v>1178</v>
      </c>
    </row>
    <row r="346" s="2" customFormat="1" ht="37.8" customHeight="1">
      <c r="A346" s="39"/>
      <c r="B346" s="40"/>
      <c r="C346" s="210" t="s">
        <v>1179</v>
      </c>
      <c r="D346" s="210" t="s">
        <v>596</v>
      </c>
      <c r="E346" s="211" t="s">
        <v>1180</v>
      </c>
      <c r="F346" s="212" t="s">
        <v>1181</v>
      </c>
      <c r="G346" s="213" t="s">
        <v>140</v>
      </c>
      <c r="H346" s="214">
        <v>1</v>
      </c>
      <c r="I346" s="215"/>
      <c r="J346" s="216">
        <f>ROUND(I346*H346,2)</f>
        <v>0</v>
      </c>
      <c r="K346" s="212" t="s">
        <v>124</v>
      </c>
      <c r="L346" s="217"/>
      <c r="M346" s="218" t="s">
        <v>22</v>
      </c>
      <c r="N346" s="219" t="s">
        <v>48</v>
      </c>
      <c r="O346" s="85"/>
      <c r="P346" s="206">
        <f>O346*H346</f>
        <v>0</v>
      </c>
      <c r="Q346" s="206">
        <v>0</v>
      </c>
      <c r="R346" s="206">
        <f>Q346*H346</f>
        <v>0</v>
      </c>
      <c r="S346" s="206">
        <v>0</v>
      </c>
      <c r="T346" s="207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08" t="s">
        <v>599</v>
      </c>
      <c r="AT346" s="208" t="s">
        <v>596</v>
      </c>
      <c r="AU346" s="208" t="s">
        <v>23</v>
      </c>
      <c r="AY346" s="18" t="s">
        <v>119</v>
      </c>
      <c r="BE346" s="209">
        <f>IF(N346="základní",J346,0)</f>
        <v>0</v>
      </c>
      <c r="BF346" s="209">
        <f>IF(N346="snížená",J346,0)</f>
        <v>0</v>
      </c>
      <c r="BG346" s="209">
        <f>IF(N346="zákl. přenesená",J346,0)</f>
        <v>0</v>
      </c>
      <c r="BH346" s="209">
        <f>IF(N346="sníž. přenesená",J346,0)</f>
        <v>0</v>
      </c>
      <c r="BI346" s="209">
        <f>IF(N346="nulová",J346,0)</f>
        <v>0</v>
      </c>
      <c r="BJ346" s="18" t="s">
        <v>23</v>
      </c>
      <c r="BK346" s="209">
        <f>ROUND(I346*H346,2)</f>
        <v>0</v>
      </c>
      <c r="BL346" s="18" t="s">
        <v>599</v>
      </c>
      <c r="BM346" s="208" t="s">
        <v>1182</v>
      </c>
    </row>
    <row r="347" s="2" customFormat="1" ht="37.8" customHeight="1">
      <c r="A347" s="39"/>
      <c r="B347" s="40"/>
      <c r="C347" s="210" t="s">
        <v>1183</v>
      </c>
      <c r="D347" s="210" t="s">
        <v>596</v>
      </c>
      <c r="E347" s="211" t="s">
        <v>1184</v>
      </c>
      <c r="F347" s="212" t="s">
        <v>1185</v>
      </c>
      <c r="G347" s="213" t="s">
        <v>140</v>
      </c>
      <c r="H347" s="214">
        <v>1</v>
      </c>
      <c r="I347" s="215"/>
      <c r="J347" s="216">
        <f>ROUND(I347*H347,2)</f>
        <v>0</v>
      </c>
      <c r="K347" s="212" t="s">
        <v>124</v>
      </c>
      <c r="L347" s="217"/>
      <c r="M347" s="218" t="s">
        <v>22</v>
      </c>
      <c r="N347" s="219" t="s">
        <v>48</v>
      </c>
      <c r="O347" s="85"/>
      <c r="P347" s="206">
        <f>O347*H347</f>
        <v>0</v>
      </c>
      <c r="Q347" s="206">
        <v>0</v>
      </c>
      <c r="R347" s="206">
        <f>Q347*H347</f>
        <v>0</v>
      </c>
      <c r="S347" s="206">
        <v>0</v>
      </c>
      <c r="T347" s="207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08" t="s">
        <v>599</v>
      </c>
      <c r="AT347" s="208" t="s">
        <v>596</v>
      </c>
      <c r="AU347" s="208" t="s">
        <v>23</v>
      </c>
      <c r="AY347" s="18" t="s">
        <v>119</v>
      </c>
      <c r="BE347" s="209">
        <f>IF(N347="základní",J347,0)</f>
        <v>0</v>
      </c>
      <c r="BF347" s="209">
        <f>IF(N347="snížená",J347,0)</f>
        <v>0</v>
      </c>
      <c r="BG347" s="209">
        <f>IF(N347="zákl. přenesená",J347,0)</f>
        <v>0</v>
      </c>
      <c r="BH347" s="209">
        <f>IF(N347="sníž. přenesená",J347,0)</f>
        <v>0</v>
      </c>
      <c r="BI347" s="209">
        <f>IF(N347="nulová",J347,0)</f>
        <v>0</v>
      </c>
      <c r="BJ347" s="18" t="s">
        <v>23</v>
      </c>
      <c r="BK347" s="209">
        <f>ROUND(I347*H347,2)</f>
        <v>0</v>
      </c>
      <c r="BL347" s="18" t="s">
        <v>599</v>
      </c>
      <c r="BM347" s="208" t="s">
        <v>1186</v>
      </c>
    </row>
    <row r="348" s="2" customFormat="1" ht="44.25" customHeight="1">
      <c r="A348" s="39"/>
      <c r="B348" s="40"/>
      <c r="C348" s="210" t="s">
        <v>1187</v>
      </c>
      <c r="D348" s="210" t="s">
        <v>596</v>
      </c>
      <c r="E348" s="211" t="s">
        <v>1188</v>
      </c>
      <c r="F348" s="212" t="s">
        <v>1189</v>
      </c>
      <c r="G348" s="213" t="s">
        <v>140</v>
      </c>
      <c r="H348" s="214">
        <v>1</v>
      </c>
      <c r="I348" s="215"/>
      <c r="J348" s="216">
        <f>ROUND(I348*H348,2)</f>
        <v>0</v>
      </c>
      <c r="K348" s="212" t="s">
        <v>124</v>
      </c>
      <c r="L348" s="217"/>
      <c r="M348" s="218" t="s">
        <v>22</v>
      </c>
      <c r="N348" s="219" t="s">
        <v>48</v>
      </c>
      <c r="O348" s="85"/>
      <c r="P348" s="206">
        <f>O348*H348</f>
        <v>0</v>
      </c>
      <c r="Q348" s="206">
        <v>0</v>
      </c>
      <c r="R348" s="206">
        <f>Q348*H348</f>
        <v>0</v>
      </c>
      <c r="S348" s="206">
        <v>0</v>
      </c>
      <c r="T348" s="207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08" t="s">
        <v>599</v>
      </c>
      <c r="AT348" s="208" t="s">
        <v>596</v>
      </c>
      <c r="AU348" s="208" t="s">
        <v>23</v>
      </c>
      <c r="AY348" s="18" t="s">
        <v>119</v>
      </c>
      <c r="BE348" s="209">
        <f>IF(N348="základní",J348,0)</f>
        <v>0</v>
      </c>
      <c r="BF348" s="209">
        <f>IF(N348="snížená",J348,0)</f>
        <v>0</v>
      </c>
      <c r="BG348" s="209">
        <f>IF(N348="zákl. přenesená",J348,0)</f>
        <v>0</v>
      </c>
      <c r="BH348" s="209">
        <f>IF(N348="sníž. přenesená",J348,0)</f>
        <v>0</v>
      </c>
      <c r="BI348" s="209">
        <f>IF(N348="nulová",J348,0)</f>
        <v>0</v>
      </c>
      <c r="BJ348" s="18" t="s">
        <v>23</v>
      </c>
      <c r="BK348" s="209">
        <f>ROUND(I348*H348,2)</f>
        <v>0</v>
      </c>
      <c r="BL348" s="18" t="s">
        <v>599</v>
      </c>
      <c r="BM348" s="208" t="s">
        <v>1190</v>
      </c>
    </row>
    <row r="349" s="2" customFormat="1" ht="37.8" customHeight="1">
      <c r="A349" s="39"/>
      <c r="B349" s="40"/>
      <c r="C349" s="210" t="s">
        <v>1191</v>
      </c>
      <c r="D349" s="210" t="s">
        <v>596</v>
      </c>
      <c r="E349" s="211" t="s">
        <v>1192</v>
      </c>
      <c r="F349" s="212" t="s">
        <v>1193</v>
      </c>
      <c r="G349" s="213" t="s">
        <v>140</v>
      </c>
      <c r="H349" s="214">
        <v>1</v>
      </c>
      <c r="I349" s="215"/>
      <c r="J349" s="216">
        <f>ROUND(I349*H349,2)</f>
        <v>0</v>
      </c>
      <c r="K349" s="212" t="s">
        <v>124</v>
      </c>
      <c r="L349" s="217"/>
      <c r="M349" s="218" t="s">
        <v>22</v>
      </c>
      <c r="N349" s="219" t="s">
        <v>48</v>
      </c>
      <c r="O349" s="85"/>
      <c r="P349" s="206">
        <f>O349*H349</f>
        <v>0</v>
      </c>
      <c r="Q349" s="206">
        <v>0</v>
      </c>
      <c r="R349" s="206">
        <f>Q349*H349</f>
        <v>0</v>
      </c>
      <c r="S349" s="206">
        <v>0</v>
      </c>
      <c r="T349" s="207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08" t="s">
        <v>599</v>
      </c>
      <c r="AT349" s="208" t="s">
        <v>596</v>
      </c>
      <c r="AU349" s="208" t="s">
        <v>23</v>
      </c>
      <c r="AY349" s="18" t="s">
        <v>119</v>
      </c>
      <c r="BE349" s="209">
        <f>IF(N349="základní",J349,0)</f>
        <v>0</v>
      </c>
      <c r="BF349" s="209">
        <f>IF(N349="snížená",J349,0)</f>
        <v>0</v>
      </c>
      <c r="BG349" s="209">
        <f>IF(N349="zákl. přenesená",J349,0)</f>
        <v>0</v>
      </c>
      <c r="BH349" s="209">
        <f>IF(N349="sníž. přenesená",J349,0)</f>
        <v>0</v>
      </c>
      <c r="BI349" s="209">
        <f>IF(N349="nulová",J349,0)</f>
        <v>0</v>
      </c>
      <c r="BJ349" s="18" t="s">
        <v>23</v>
      </c>
      <c r="BK349" s="209">
        <f>ROUND(I349*H349,2)</f>
        <v>0</v>
      </c>
      <c r="BL349" s="18" t="s">
        <v>599</v>
      </c>
      <c r="BM349" s="208" t="s">
        <v>1194</v>
      </c>
    </row>
    <row r="350" s="2" customFormat="1" ht="49.05" customHeight="1">
      <c r="A350" s="39"/>
      <c r="B350" s="40"/>
      <c r="C350" s="210" t="s">
        <v>1195</v>
      </c>
      <c r="D350" s="210" t="s">
        <v>596</v>
      </c>
      <c r="E350" s="211" t="s">
        <v>1196</v>
      </c>
      <c r="F350" s="212" t="s">
        <v>1197</v>
      </c>
      <c r="G350" s="213" t="s">
        <v>140</v>
      </c>
      <c r="H350" s="214">
        <v>1</v>
      </c>
      <c r="I350" s="215"/>
      <c r="J350" s="216">
        <f>ROUND(I350*H350,2)</f>
        <v>0</v>
      </c>
      <c r="K350" s="212" t="s">
        <v>124</v>
      </c>
      <c r="L350" s="217"/>
      <c r="M350" s="218" t="s">
        <v>22</v>
      </c>
      <c r="N350" s="219" t="s">
        <v>48</v>
      </c>
      <c r="O350" s="85"/>
      <c r="P350" s="206">
        <f>O350*H350</f>
        <v>0</v>
      </c>
      <c r="Q350" s="206">
        <v>0</v>
      </c>
      <c r="R350" s="206">
        <f>Q350*H350</f>
        <v>0</v>
      </c>
      <c r="S350" s="206">
        <v>0</v>
      </c>
      <c r="T350" s="207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08" t="s">
        <v>599</v>
      </c>
      <c r="AT350" s="208" t="s">
        <v>596</v>
      </c>
      <c r="AU350" s="208" t="s">
        <v>23</v>
      </c>
      <c r="AY350" s="18" t="s">
        <v>119</v>
      </c>
      <c r="BE350" s="209">
        <f>IF(N350="základní",J350,0)</f>
        <v>0</v>
      </c>
      <c r="BF350" s="209">
        <f>IF(N350="snížená",J350,0)</f>
        <v>0</v>
      </c>
      <c r="BG350" s="209">
        <f>IF(N350="zákl. přenesená",J350,0)</f>
        <v>0</v>
      </c>
      <c r="BH350" s="209">
        <f>IF(N350="sníž. přenesená",J350,0)</f>
        <v>0</v>
      </c>
      <c r="BI350" s="209">
        <f>IF(N350="nulová",J350,0)</f>
        <v>0</v>
      </c>
      <c r="BJ350" s="18" t="s">
        <v>23</v>
      </c>
      <c r="BK350" s="209">
        <f>ROUND(I350*H350,2)</f>
        <v>0</v>
      </c>
      <c r="BL350" s="18" t="s">
        <v>599</v>
      </c>
      <c r="BM350" s="208" t="s">
        <v>1198</v>
      </c>
    </row>
    <row r="351" s="2" customFormat="1" ht="37.8" customHeight="1">
      <c r="A351" s="39"/>
      <c r="B351" s="40"/>
      <c r="C351" s="210" t="s">
        <v>1199</v>
      </c>
      <c r="D351" s="210" t="s">
        <v>596</v>
      </c>
      <c r="E351" s="211" t="s">
        <v>1200</v>
      </c>
      <c r="F351" s="212" t="s">
        <v>1201</v>
      </c>
      <c r="G351" s="213" t="s">
        <v>140</v>
      </c>
      <c r="H351" s="214">
        <v>1</v>
      </c>
      <c r="I351" s="215"/>
      <c r="J351" s="216">
        <f>ROUND(I351*H351,2)</f>
        <v>0</v>
      </c>
      <c r="K351" s="212" t="s">
        <v>124</v>
      </c>
      <c r="L351" s="217"/>
      <c r="M351" s="218" t="s">
        <v>22</v>
      </c>
      <c r="N351" s="219" t="s">
        <v>48</v>
      </c>
      <c r="O351" s="85"/>
      <c r="P351" s="206">
        <f>O351*H351</f>
        <v>0</v>
      </c>
      <c r="Q351" s="206">
        <v>0</v>
      </c>
      <c r="R351" s="206">
        <f>Q351*H351</f>
        <v>0</v>
      </c>
      <c r="S351" s="206">
        <v>0</v>
      </c>
      <c r="T351" s="207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08" t="s">
        <v>599</v>
      </c>
      <c r="AT351" s="208" t="s">
        <v>596</v>
      </c>
      <c r="AU351" s="208" t="s">
        <v>23</v>
      </c>
      <c r="AY351" s="18" t="s">
        <v>119</v>
      </c>
      <c r="BE351" s="209">
        <f>IF(N351="základní",J351,0)</f>
        <v>0</v>
      </c>
      <c r="BF351" s="209">
        <f>IF(N351="snížená",J351,0)</f>
        <v>0</v>
      </c>
      <c r="BG351" s="209">
        <f>IF(N351="zákl. přenesená",J351,0)</f>
        <v>0</v>
      </c>
      <c r="BH351" s="209">
        <f>IF(N351="sníž. přenesená",J351,0)</f>
        <v>0</v>
      </c>
      <c r="BI351" s="209">
        <f>IF(N351="nulová",J351,0)</f>
        <v>0</v>
      </c>
      <c r="BJ351" s="18" t="s">
        <v>23</v>
      </c>
      <c r="BK351" s="209">
        <f>ROUND(I351*H351,2)</f>
        <v>0</v>
      </c>
      <c r="BL351" s="18" t="s">
        <v>599</v>
      </c>
      <c r="BM351" s="208" t="s">
        <v>1202</v>
      </c>
    </row>
    <row r="352" s="2" customFormat="1" ht="37.8" customHeight="1">
      <c r="A352" s="39"/>
      <c r="B352" s="40"/>
      <c r="C352" s="210" t="s">
        <v>1203</v>
      </c>
      <c r="D352" s="210" t="s">
        <v>596</v>
      </c>
      <c r="E352" s="211" t="s">
        <v>1204</v>
      </c>
      <c r="F352" s="212" t="s">
        <v>1205</v>
      </c>
      <c r="G352" s="213" t="s">
        <v>140</v>
      </c>
      <c r="H352" s="214">
        <v>1</v>
      </c>
      <c r="I352" s="215"/>
      <c r="J352" s="216">
        <f>ROUND(I352*H352,2)</f>
        <v>0</v>
      </c>
      <c r="K352" s="212" t="s">
        <v>124</v>
      </c>
      <c r="L352" s="217"/>
      <c r="M352" s="218" t="s">
        <v>22</v>
      </c>
      <c r="N352" s="219" t="s">
        <v>48</v>
      </c>
      <c r="O352" s="85"/>
      <c r="P352" s="206">
        <f>O352*H352</f>
        <v>0</v>
      </c>
      <c r="Q352" s="206">
        <v>0</v>
      </c>
      <c r="R352" s="206">
        <f>Q352*H352</f>
        <v>0</v>
      </c>
      <c r="S352" s="206">
        <v>0</v>
      </c>
      <c r="T352" s="207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08" t="s">
        <v>599</v>
      </c>
      <c r="AT352" s="208" t="s">
        <v>596</v>
      </c>
      <c r="AU352" s="208" t="s">
        <v>23</v>
      </c>
      <c r="AY352" s="18" t="s">
        <v>119</v>
      </c>
      <c r="BE352" s="209">
        <f>IF(N352="základní",J352,0)</f>
        <v>0</v>
      </c>
      <c r="BF352" s="209">
        <f>IF(N352="snížená",J352,0)</f>
        <v>0</v>
      </c>
      <c r="BG352" s="209">
        <f>IF(N352="zákl. přenesená",J352,0)</f>
        <v>0</v>
      </c>
      <c r="BH352" s="209">
        <f>IF(N352="sníž. přenesená",J352,0)</f>
        <v>0</v>
      </c>
      <c r="BI352" s="209">
        <f>IF(N352="nulová",J352,0)</f>
        <v>0</v>
      </c>
      <c r="BJ352" s="18" t="s">
        <v>23</v>
      </c>
      <c r="BK352" s="209">
        <f>ROUND(I352*H352,2)</f>
        <v>0</v>
      </c>
      <c r="BL352" s="18" t="s">
        <v>599</v>
      </c>
      <c r="BM352" s="208" t="s">
        <v>1206</v>
      </c>
    </row>
    <row r="353" s="2" customFormat="1" ht="37.8" customHeight="1">
      <c r="A353" s="39"/>
      <c r="B353" s="40"/>
      <c r="C353" s="210" t="s">
        <v>1207</v>
      </c>
      <c r="D353" s="210" t="s">
        <v>596</v>
      </c>
      <c r="E353" s="211" t="s">
        <v>1208</v>
      </c>
      <c r="F353" s="212" t="s">
        <v>1209</v>
      </c>
      <c r="G353" s="213" t="s">
        <v>140</v>
      </c>
      <c r="H353" s="214">
        <v>1</v>
      </c>
      <c r="I353" s="215"/>
      <c r="J353" s="216">
        <f>ROUND(I353*H353,2)</f>
        <v>0</v>
      </c>
      <c r="K353" s="212" t="s">
        <v>124</v>
      </c>
      <c r="L353" s="217"/>
      <c r="M353" s="218" t="s">
        <v>22</v>
      </c>
      <c r="N353" s="219" t="s">
        <v>48</v>
      </c>
      <c r="O353" s="85"/>
      <c r="P353" s="206">
        <f>O353*H353</f>
        <v>0</v>
      </c>
      <c r="Q353" s="206">
        <v>0</v>
      </c>
      <c r="R353" s="206">
        <f>Q353*H353</f>
        <v>0</v>
      </c>
      <c r="S353" s="206">
        <v>0</v>
      </c>
      <c r="T353" s="207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08" t="s">
        <v>599</v>
      </c>
      <c r="AT353" s="208" t="s">
        <v>596</v>
      </c>
      <c r="AU353" s="208" t="s">
        <v>23</v>
      </c>
      <c r="AY353" s="18" t="s">
        <v>119</v>
      </c>
      <c r="BE353" s="209">
        <f>IF(N353="základní",J353,0)</f>
        <v>0</v>
      </c>
      <c r="BF353" s="209">
        <f>IF(N353="snížená",J353,0)</f>
        <v>0</v>
      </c>
      <c r="BG353" s="209">
        <f>IF(N353="zákl. přenesená",J353,0)</f>
        <v>0</v>
      </c>
      <c r="BH353" s="209">
        <f>IF(N353="sníž. přenesená",J353,0)</f>
        <v>0</v>
      </c>
      <c r="BI353" s="209">
        <f>IF(N353="nulová",J353,0)</f>
        <v>0</v>
      </c>
      <c r="BJ353" s="18" t="s">
        <v>23</v>
      </c>
      <c r="BK353" s="209">
        <f>ROUND(I353*H353,2)</f>
        <v>0</v>
      </c>
      <c r="BL353" s="18" t="s">
        <v>599</v>
      </c>
      <c r="BM353" s="208" t="s">
        <v>1210</v>
      </c>
    </row>
    <row r="354" s="2" customFormat="1" ht="37.8" customHeight="1">
      <c r="A354" s="39"/>
      <c r="B354" s="40"/>
      <c r="C354" s="210" t="s">
        <v>1211</v>
      </c>
      <c r="D354" s="210" t="s">
        <v>596</v>
      </c>
      <c r="E354" s="211" t="s">
        <v>1212</v>
      </c>
      <c r="F354" s="212" t="s">
        <v>1213</v>
      </c>
      <c r="G354" s="213" t="s">
        <v>140</v>
      </c>
      <c r="H354" s="214">
        <v>1</v>
      </c>
      <c r="I354" s="215"/>
      <c r="J354" s="216">
        <f>ROUND(I354*H354,2)</f>
        <v>0</v>
      </c>
      <c r="K354" s="212" t="s">
        <v>124</v>
      </c>
      <c r="L354" s="217"/>
      <c r="M354" s="218" t="s">
        <v>22</v>
      </c>
      <c r="N354" s="219" t="s">
        <v>48</v>
      </c>
      <c r="O354" s="85"/>
      <c r="P354" s="206">
        <f>O354*H354</f>
        <v>0</v>
      </c>
      <c r="Q354" s="206">
        <v>0</v>
      </c>
      <c r="R354" s="206">
        <f>Q354*H354</f>
        <v>0</v>
      </c>
      <c r="S354" s="206">
        <v>0</v>
      </c>
      <c r="T354" s="207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08" t="s">
        <v>599</v>
      </c>
      <c r="AT354" s="208" t="s">
        <v>596</v>
      </c>
      <c r="AU354" s="208" t="s">
        <v>23</v>
      </c>
      <c r="AY354" s="18" t="s">
        <v>119</v>
      </c>
      <c r="BE354" s="209">
        <f>IF(N354="základní",J354,0)</f>
        <v>0</v>
      </c>
      <c r="BF354" s="209">
        <f>IF(N354="snížená",J354,0)</f>
        <v>0</v>
      </c>
      <c r="BG354" s="209">
        <f>IF(N354="zákl. přenesená",J354,0)</f>
        <v>0</v>
      </c>
      <c r="BH354" s="209">
        <f>IF(N354="sníž. přenesená",J354,0)</f>
        <v>0</v>
      </c>
      <c r="BI354" s="209">
        <f>IF(N354="nulová",J354,0)</f>
        <v>0</v>
      </c>
      <c r="BJ354" s="18" t="s">
        <v>23</v>
      </c>
      <c r="BK354" s="209">
        <f>ROUND(I354*H354,2)</f>
        <v>0</v>
      </c>
      <c r="BL354" s="18" t="s">
        <v>599</v>
      </c>
      <c r="BM354" s="208" t="s">
        <v>1214</v>
      </c>
    </row>
    <row r="355" s="2" customFormat="1" ht="24.15" customHeight="1">
      <c r="A355" s="39"/>
      <c r="B355" s="40"/>
      <c r="C355" s="197" t="s">
        <v>1215</v>
      </c>
      <c r="D355" s="197" t="s">
        <v>120</v>
      </c>
      <c r="E355" s="198" t="s">
        <v>1216</v>
      </c>
      <c r="F355" s="199" t="s">
        <v>1217</v>
      </c>
      <c r="G355" s="200" t="s">
        <v>140</v>
      </c>
      <c r="H355" s="201">
        <v>1</v>
      </c>
      <c r="I355" s="202"/>
      <c r="J355" s="203">
        <f>ROUND(I355*H355,2)</f>
        <v>0</v>
      </c>
      <c r="K355" s="199" t="s">
        <v>124</v>
      </c>
      <c r="L355" s="45"/>
      <c r="M355" s="204" t="s">
        <v>22</v>
      </c>
      <c r="N355" s="205" t="s">
        <v>48</v>
      </c>
      <c r="O355" s="85"/>
      <c r="P355" s="206">
        <f>O355*H355</f>
        <v>0</v>
      </c>
      <c r="Q355" s="206">
        <v>0</v>
      </c>
      <c r="R355" s="206">
        <f>Q355*H355</f>
        <v>0</v>
      </c>
      <c r="S355" s="206">
        <v>0</v>
      </c>
      <c r="T355" s="207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08" t="s">
        <v>118</v>
      </c>
      <c r="AT355" s="208" t="s">
        <v>120</v>
      </c>
      <c r="AU355" s="208" t="s">
        <v>23</v>
      </c>
      <c r="AY355" s="18" t="s">
        <v>119</v>
      </c>
      <c r="BE355" s="209">
        <f>IF(N355="základní",J355,0)</f>
        <v>0</v>
      </c>
      <c r="BF355" s="209">
        <f>IF(N355="snížená",J355,0)</f>
        <v>0</v>
      </c>
      <c r="BG355" s="209">
        <f>IF(N355="zákl. přenesená",J355,0)</f>
        <v>0</v>
      </c>
      <c r="BH355" s="209">
        <f>IF(N355="sníž. přenesená",J355,0)</f>
        <v>0</v>
      </c>
      <c r="BI355" s="209">
        <f>IF(N355="nulová",J355,0)</f>
        <v>0</v>
      </c>
      <c r="BJ355" s="18" t="s">
        <v>23</v>
      </c>
      <c r="BK355" s="209">
        <f>ROUND(I355*H355,2)</f>
        <v>0</v>
      </c>
      <c r="BL355" s="18" t="s">
        <v>118</v>
      </c>
      <c r="BM355" s="208" t="s">
        <v>1218</v>
      </c>
    </row>
    <row r="356" s="2" customFormat="1" ht="24.15" customHeight="1">
      <c r="A356" s="39"/>
      <c r="B356" s="40"/>
      <c r="C356" s="197" t="s">
        <v>1219</v>
      </c>
      <c r="D356" s="197" t="s">
        <v>120</v>
      </c>
      <c r="E356" s="198" t="s">
        <v>1220</v>
      </c>
      <c r="F356" s="199" t="s">
        <v>1221</v>
      </c>
      <c r="G356" s="200" t="s">
        <v>140</v>
      </c>
      <c r="H356" s="201">
        <v>1</v>
      </c>
      <c r="I356" s="202"/>
      <c r="J356" s="203">
        <f>ROUND(I356*H356,2)</f>
        <v>0</v>
      </c>
      <c r="K356" s="199" t="s">
        <v>124</v>
      </c>
      <c r="L356" s="45"/>
      <c r="M356" s="204" t="s">
        <v>22</v>
      </c>
      <c r="N356" s="205" t="s">
        <v>48</v>
      </c>
      <c r="O356" s="85"/>
      <c r="P356" s="206">
        <f>O356*H356</f>
        <v>0</v>
      </c>
      <c r="Q356" s="206">
        <v>0</v>
      </c>
      <c r="R356" s="206">
        <f>Q356*H356</f>
        <v>0</v>
      </c>
      <c r="S356" s="206">
        <v>0</v>
      </c>
      <c r="T356" s="207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08" t="s">
        <v>118</v>
      </c>
      <c r="AT356" s="208" t="s">
        <v>120</v>
      </c>
      <c r="AU356" s="208" t="s">
        <v>23</v>
      </c>
      <c r="AY356" s="18" t="s">
        <v>119</v>
      </c>
      <c r="BE356" s="209">
        <f>IF(N356="základní",J356,0)</f>
        <v>0</v>
      </c>
      <c r="BF356" s="209">
        <f>IF(N356="snížená",J356,0)</f>
        <v>0</v>
      </c>
      <c r="BG356" s="209">
        <f>IF(N356="zákl. přenesená",J356,0)</f>
        <v>0</v>
      </c>
      <c r="BH356" s="209">
        <f>IF(N356="sníž. přenesená",J356,0)</f>
        <v>0</v>
      </c>
      <c r="BI356" s="209">
        <f>IF(N356="nulová",J356,0)</f>
        <v>0</v>
      </c>
      <c r="BJ356" s="18" t="s">
        <v>23</v>
      </c>
      <c r="BK356" s="209">
        <f>ROUND(I356*H356,2)</f>
        <v>0</v>
      </c>
      <c r="BL356" s="18" t="s">
        <v>118</v>
      </c>
      <c r="BM356" s="208" t="s">
        <v>1222</v>
      </c>
    </row>
    <row r="357" s="2" customFormat="1" ht="24.15" customHeight="1">
      <c r="A357" s="39"/>
      <c r="B357" s="40"/>
      <c r="C357" s="197" t="s">
        <v>1223</v>
      </c>
      <c r="D357" s="197" t="s">
        <v>120</v>
      </c>
      <c r="E357" s="198" t="s">
        <v>1224</v>
      </c>
      <c r="F357" s="199" t="s">
        <v>1225</v>
      </c>
      <c r="G357" s="200" t="s">
        <v>140</v>
      </c>
      <c r="H357" s="201">
        <v>1</v>
      </c>
      <c r="I357" s="202"/>
      <c r="J357" s="203">
        <f>ROUND(I357*H357,2)</f>
        <v>0</v>
      </c>
      <c r="K357" s="199" t="s">
        <v>124</v>
      </c>
      <c r="L357" s="45"/>
      <c r="M357" s="204" t="s">
        <v>22</v>
      </c>
      <c r="N357" s="205" t="s">
        <v>48</v>
      </c>
      <c r="O357" s="85"/>
      <c r="P357" s="206">
        <f>O357*H357</f>
        <v>0</v>
      </c>
      <c r="Q357" s="206">
        <v>0</v>
      </c>
      <c r="R357" s="206">
        <f>Q357*H357</f>
        <v>0</v>
      </c>
      <c r="S357" s="206">
        <v>0</v>
      </c>
      <c r="T357" s="207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08" t="s">
        <v>118</v>
      </c>
      <c r="AT357" s="208" t="s">
        <v>120</v>
      </c>
      <c r="AU357" s="208" t="s">
        <v>23</v>
      </c>
      <c r="AY357" s="18" t="s">
        <v>119</v>
      </c>
      <c r="BE357" s="209">
        <f>IF(N357="základní",J357,0)</f>
        <v>0</v>
      </c>
      <c r="BF357" s="209">
        <f>IF(N357="snížená",J357,0)</f>
        <v>0</v>
      </c>
      <c r="BG357" s="209">
        <f>IF(N357="zákl. přenesená",J357,0)</f>
        <v>0</v>
      </c>
      <c r="BH357" s="209">
        <f>IF(N357="sníž. přenesená",J357,0)</f>
        <v>0</v>
      </c>
      <c r="BI357" s="209">
        <f>IF(N357="nulová",J357,0)</f>
        <v>0</v>
      </c>
      <c r="BJ357" s="18" t="s">
        <v>23</v>
      </c>
      <c r="BK357" s="209">
        <f>ROUND(I357*H357,2)</f>
        <v>0</v>
      </c>
      <c r="BL357" s="18" t="s">
        <v>118</v>
      </c>
      <c r="BM357" s="208" t="s">
        <v>1226</v>
      </c>
    </row>
    <row r="358" s="2" customFormat="1" ht="21.75" customHeight="1">
      <c r="A358" s="39"/>
      <c r="B358" s="40"/>
      <c r="C358" s="197" t="s">
        <v>1227</v>
      </c>
      <c r="D358" s="197" t="s">
        <v>120</v>
      </c>
      <c r="E358" s="198" t="s">
        <v>1228</v>
      </c>
      <c r="F358" s="199" t="s">
        <v>1229</v>
      </c>
      <c r="G358" s="200" t="s">
        <v>123</v>
      </c>
      <c r="H358" s="201">
        <v>1</v>
      </c>
      <c r="I358" s="202"/>
      <c r="J358" s="203">
        <f>ROUND(I358*H358,2)</f>
        <v>0</v>
      </c>
      <c r="K358" s="199" t="s">
        <v>124</v>
      </c>
      <c r="L358" s="45"/>
      <c r="M358" s="204" t="s">
        <v>22</v>
      </c>
      <c r="N358" s="205" t="s">
        <v>48</v>
      </c>
      <c r="O358" s="85"/>
      <c r="P358" s="206">
        <f>O358*H358</f>
        <v>0</v>
      </c>
      <c r="Q358" s="206">
        <v>0</v>
      </c>
      <c r="R358" s="206">
        <f>Q358*H358</f>
        <v>0</v>
      </c>
      <c r="S358" s="206">
        <v>0</v>
      </c>
      <c r="T358" s="207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08" t="s">
        <v>118</v>
      </c>
      <c r="AT358" s="208" t="s">
        <v>120</v>
      </c>
      <c r="AU358" s="208" t="s">
        <v>23</v>
      </c>
      <c r="AY358" s="18" t="s">
        <v>119</v>
      </c>
      <c r="BE358" s="209">
        <f>IF(N358="základní",J358,0)</f>
        <v>0</v>
      </c>
      <c r="BF358" s="209">
        <f>IF(N358="snížená",J358,0)</f>
        <v>0</v>
      </c>
      <c r="BG358" s="209">
        <f>IF(N358="zákl. přenesená",J358,0)</f>
        <v>0</v>
      </c>
      <c r="BH358" s="209">
        <f>IF(N358="sníž. přenesená",J358,0)</f>
        <v>0</v>
      </c>
      <c r="BI358" s="209">
        <f>IF(N358="nulová",J358,0)</f>
        <v>0</v>
      </c>
      <c r="BJ358" s="18" t="s">
        <v>23</v>
      </c>
      <c r="BK358" s="209">
        <f>ROUND(I358*H358,2)</f>
        <v>0</v>
      </c>
      <c r="BL358" s="18" t="s">
        <v>118</v>
      </c>
      <c r="BM358" s="208" t="s">
        <v>1230</v>
      </c>
    </row>
    <row r="359" s="2" customFormat="1" ht="21.75" customHeight="1">
      <c r="A359" s="39"/>
      <c r="B359" s="40"/>
      <c r="C359" s="197" t="s">
        <v>1231</v>
      </c>
      <c r="D359" s="197" t="s">
        <v>120</v>
      </c>
      <c r="E359" s="198" t="s">
        <v>1232</v>
      </c>
      <c r="F359" s="199" t="s">
        <v>1233</v>
      </c>
      <c r="G359" s="200" t="s">
        <v>140</v>
      </c>
      <c r="H359" s="201">
        <v>1</v>
      </c>
      <c r="I359" s="202"/>
      <c r="J359" s="203">
        <f>ROUND(I359*H359,2)</f>
        <v>0</v>
      </c>
      <c r="K359" s="199" t="s">
        <v>124</v>
      </c>
      <c r="L359" s="45"/>
      <c r="M359" s="204" t="s">
        <v>22</v>
      </c>
      <c r="N359" s="205" t="s">
        <v>48</v>
      </c>
      <c r="O359" s="85"/>
      <c r="P359" s="206">
        <f>O359*H359</f>
        <v>0</v>
      </c>
      <c r="Q359" s="206">
        <v>0</v>
      </c>
      <c r="R359" s="206">
        <f>Q359*H359</f>
        <v>0</v>
      </c>
      <c r="S359" s="206">
        <v>0</v>
      </c>
      <c r="T359" s="207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08" t="s">
        <v>118</v>
      </c>
      <c r="AT359" s="208" t="s">
        <v>120</v>
      </c>
      <c r="AU359" s="208" t="s">
        <v>23</v>
      </c>
      <c r="AY359" s="18" t="s">
        <v>119</v>
      </c>
      <c r="BE359" s="209">
        <f>IF(N359="základní",J359,0)</f>
        <v>0</v>
      </c>
      <c r="BF359" s="209">
        <f>IF(N359="snížená",J359,0)</f>
        <v>0</v>
      </c>
      <c r="BG359" s="209">
        <f>IF(N359="zákl. přenesená",J359,0)</f>
        <v>0</v>
      </c>
      <c r="BH359" s="209">
        <f>IF(N359="sníž. přenesená",J359,0)</f>
        <v>0</v>
      </c>
      <c r="BI359" s="209">
        <f>IF(N359="nulová",J359,0)</f>
        <v>0</v>
      </c>
      <c r="BJ359" s="18" t="s">
        <v>23</v>
      </c>
      <c r="BK359" s="209">
        <f>ROUND(I359*H359,2)</f>
        <v>0</v>
      </c>
      <c r="BL359" s="18" t="s">
        <v>118</v>
      </c>
      <c r="BM359" s="208" t="s">
        <v>1234</v>
      </c>
    </row>
    <row r="360" s="2" customFormat="1" ht="21.75" customHeight="1">
      <c r="A360" s="39"/>
      <c r="B360" s="40"/>
      <c r="C360" s="197" t="s">
        <v>1235</v>
      </c>
      <c r="D360" s="197" t="s">
        <v>120</v>
      </c>
      <c r="E360" s="198" t="s">
        <v>1236</v>
      </c>
      <c r="F360" s="199" t="s">
        <v>1237</v>
      </c>
      <c r="G360" s="200" t="s">
        <v>123</v>
      </c>
      <c r="H360" s="201">
        <v>1</v>
      </c>
      <c r="I360" s="202"/>
      <c r="J360" s="203">
        <f>ROUND(I360*H360,2)</f>
        <v>0</v>
      </c>
      <c r="K360" s="199" t="s">
        <v>124</v>
      </c>
      <c r="L360" s="45"/>
      <c r="M360" s="204" t="s">
        <v>22</v>
      </c>
      <c r="N360" s="205" t="s">
        <v>48</v>
      </c>
      <c r="O360" s="85"/>
      <c r="P360" s="206">
        <f>O360*H360</f>
        <v>0</v>
      </c>
      <c r="Q360" s="206">
        <v>0</v>
      </c>
      <c r="R360" s="206">
        <f>Q360*H360</f>
        <v>0</v>
      </c>
      <c r="S360" s="206">
        <v>0</v>
      </c>
      <c r="T360" s="207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08" t="s">
        <v>118</v>
      </c>
      <c r="AT360" s="208" t="s">
        <v>120</v>
      </c>
      <c r="AU360" s="208" t="s">
        <v>23</v>
      </c>
      <c r="AY360" s="18" t="s">
        <v>119</v>
      </c>
      <c r="BE360" s="209">
        <f>IF(N360="základní",J360,0)</f>
        <v>0</v>
      </c>
      <c r="BF360" s="209">
        <f>IF(N360="snížená",J360,0)</f>
        <v>0</v>
      </c>
      <c r="BG360" s="209">
        <f>IF(N360="zákl. přenesená",J360,0)</f>
        <v>0</v>
      </c>
      <c r="BH360" s="209">
        <f>IF(N360="sníž. přenesená",J360,0)</f>
        <v>0</v>
      </c>
      <c r="BI360" s="209">
        <f>IF(N360="nulová",J360,0)</f>
        <v>0</v>
      </c>
      <c r="BJ360" s="18" t="s">
        <v>23</v>
      </c>
      <c r="BK360" s="209">
        <f>ROUND(I360*H360,2)</f>
        <v>0</v>
      </c>
      <c r="BL360" s="18" t="s">
        <v>118</v>
      </c>
      <c r="BM360" s="208" t="s">
        <v>1238</v>
      </c>
    </row>
    <row r="361" s="2" customFormat="1" ht="16.5" customHeight="1">
      <c r="A361" s="39"/>
      <c r="B361" s="40"/>
      <c r="C361" s="197" t="s">
        <v>1239</v>
      </c>
      <c r="D361" s="197" t="s">
        <v>120</v>
      </c>
      <c r="E361" s="198" t="s">
        <v>1240</v>
      </c>
      <c r="F361" s="199" t="s">
        <v>1241</v>
      </c>
      <c r="G361" s="200" t="s">
        <v>123</v>
      </c>
      <c r="H361" s="201">
        <v>1</v>
      </c>
      <c r="I361" s="202"/>
      <c r="J361" s="203">
        <f>ROUND(I361*H361,2)</f>
        <v>0</v>
      </c>
      <c r="K361" s="199" t="s">
        <v>124</v>
      </c>
      <c r="L361" s="45"/>
      <c r="M361" s="204" t="s">
        <v>22</v>
      </c>
      <c r="N361" s="205" t="s">
        <v>48</v>
      </c>
      <c r="O361" s="85"/>
      <c r="P361" s="206">
        <f>O361*H361</f>
        <v>0</v>
      </c>
      <c r="Q361" s="206">
        <v>0</v>
      </c>
      <c r="R361" s="206">
        <f>Q361*H361</f>
        <v>0</v>
      </c>
      <c r="S361" s="206">
        <v>0</v>
      </c>
      <c r="T361" s="207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08" t="s">
        <v>118</v>
      </c>
      <c r="AT361" s="208" t="s">
        <v>120</v>
      </c>
      <c r="AU361" s="208" t="s">
        <v>23</v>
      </c>
      <c r="AY361" s="18" t="s">
        <v>119</v>
      </c>
      <c r="BE361" s="209">
        <f>IF(N361="základní",J361,0)</f>
        <v>0</v>
      </c>
      <c r="BF361" s="209">
        <f>IF(N361="snížená",J361,0)</f>
        <v>0</v>
      </c>
      <c r="BG361" s="209">
        <f>IF(N361="zákl. přenesená",J361,0)</f>
        <v>0</v>
      </c>
      <c r="BH361" s="209">
        <f>IF(N361="sníž. přenesená",J361,0)</f>
        <v>0</v>
      </c>
      <c r="BI361" s="209">
        <f>IF(N361="nulová",J361,0)</f>
        <v>0</v>
      </c>
      <c r="BJ361" s="18" t="s">
        <v>23</v>
      </c>
      <c r="BK361" s="209">
        <f>ROUND(I361*H361,2)</f>
        <v>0</v>
      </c>
      <c r="BL361" s="18" t="s">
        <v>118</v>
      </c>
      <c r="BM361" s="208" t="s">
        <v>1242</v>
      </c>
    </row>
    <row r="362" s="2" customFormat="1" ht="16.5" customHeight="1">
      <c r="A362" s="39"/>
      <c r="B362" s="40"/>
      <c r="C362" s="197" t="s">
        <v>1243</v>
      </c>
      <c r="D362" s="197" t="s">
        <v>120</v>
      </c>
      <c r="E362" s="198" t="s">
        <v>1244</v>
      </c>
      <c r="F362" s="199" t="s">
        <v>1245</v>
      </c>
      <c r="G362" s="200" t="s">
        <v>123</v>
      </c>
      <c r="H362" s="201">
        <v>1</v>
      </c>
      <c r="I362" s="202"/>
      <c r="J362" s="203">
        <f>ROUND(I362*H362,2)</f>
        <v>0</v>
      </c>
      <c r="K362" s="199" t="s">
        <v>124</v>
      </c>
      <c r="L362" s="45"/>
      <c r="M362" s="204" t="s">
        <v>22</v>
      </c>
      <c r="N362" s="205" t="s">
        <v>48</v>
      </c>
      <c r="O362" s="85"/>
      <c r="P362" s="206">
        <f>O362*H362</f>
        <v>0</v>
      </c>
      <c r="Q362" s="206">
        <v>0</v>
      </c>
      <c r="R362" s="206">
        <f>Q362*H362</f>
        <v>0</v>
      </c>
      <c r="S362" s="206">
        <v>0</v>
      </c>
      <c r="T362" s="207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08" t="s">
        <v>118</v>
      </c>
      <c r="AT362" s="208" t="s">
        <v>120</v>
      </c>
      <c r="AU362" s="208" t="s">
        <v>23</v>
      </c>
      <c r="AY362" s="18" t="s">
        <v>119</v>
      </c>
      <c r="BE362" s="209">
        <f>IF(N362="základní",J362,0)</f>
        <v>0</v>
      </c>
      <c r="BF362" s="209">
        <f>IF(N362="snížená",J362,0)</f>
        <v>0</v>
      </c>
      <c r="BG362" s="209">
        <f>IF(N362="zákl. přenesená",J362,0)</f>
        <v>0</v>
      </c>
      <c r="BH362" s="209">
        <f>IF(N362="sníž. přenesená",J362,0)</f>
        <v>0</v>
      </c>
      <c r="BI362" s="209">
        <f>IF(N362="nulová",J362,0)</f>
        <v>0</v>
      </c>
      <c r="BJ362" s="18" t="s">
        <v>23</v>
      </c>
      <c r="BK362" s="209">
        <f>ROUND(I362*H362,2)</f>
        <v>0</v>
      </c>
      <c r="BL362" s="18" t="s">
        <v>118</v>
      </c>
      <c r="BM362" s="208" t="s">
        <v>1246</v>
      </c>
    </row>
    <row r="363" s="2" customFormat="1" ht="24.15" customHeight="1">
      <c r="A363" s="39"/>
      <c r="B363" s="40"/>
      <c r="C363" s="210" t="s">
        <v>1247</v>
      </c>
      <c r="D363" s="210" t="s">
        <v>596</v>
      </c>
      <c r="E363" s="211" t="s">
        <v>1248</v>
      </c>
      <c r="F363" s="212" t="s">
        <v>1249</v>
      </c>
      <c r="G363" s="213" t="s">
        <v>123</v>
      </c>
      <c r="H363" s="214">
        <v>1</v>
      </c>
      <c r="I363" s="215"/>
      <c r="J363" s="216">
        <f>ROUND(I363*H363,2)</f>
        <v>0</v>
      </c>
      <c r="K363" s="212" t="s">
        <v>124</v>
      </c>
      <c r="L363" s="217"/>
      <c r="M363" s="218" t="s">
        <v>22</v>
      </c>
      <c r="N363" s="219" t="s">
        <v>48</v>
      </c>
      <c r="O363" s="85"/>
      <c r="P363" s="206">
        <f>O363*H363</f>
        <v>0</v>
      </c>
      <c r="Q363" s="206">
        <v>0</v>
      </c>
      <c r="R363" s="206">
        <f>Q363*H363</f>
        <v>0</v>
      </c>
      <c r="S363" s="206">
        <v>0</v>
      </c>
      <c r="T363" s="207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08" t="s">
        <v>599</v>
      </c>
      <c r="AT363" s="208" t="s">
        <v>596</v>
      </c>
      <c r="AU363" s="208" t="s">
        <v>23</v>
      </c>
      <c r="AY363" s="18" t="s">
        <v>119</v>
      </c>
      <c r="BE363" s="209">
        <f>IF(N363="základní",J363,0)</f>
        <v>0</v>
      </c>
      <c r="BF363" s="209">
        <f>IF(N363="snížená",J363,0)</f>
        <v>0</v>
      </c>
      <c r="BG363" s="209">
        <f>IF(N363="zákl. přenesená",J363,0)</f>
        <v>0</v>
      </c>
      <c r="BH363" s="209">
        <f>IF(N363="sníž. přenesená",J363,0)</f>
        <v>0</v>
      </c>
      <c r="BI363" s="209">
        <f>IF(N363="nulová",J363,0)</f>
        <v>0</v>
      </c>
      <c r="BJ363" s="18" t="s">
        <v>23</v>
      </c>
      <c r="BK363" s="209">
        <f>ROUND(I363*H363,2)</f>
        <v>0</v>
      </c>
      <c r="BL363" s="18" t="s">
        <v>599</v>
      </c>
      <c r="BM363" s="208" t="s">
        <v>1250</v>
      </c>
    </row>
    <row r="364" s="2" customFormat="1" ht="24.15" customHeight="1">
      <c r="A364" s="39"/>
      <c r="B364" s="40"/>
      <c r="C364" s="210" t="s">
        <v>1251</v>
      </c>
      <c r="D364" s="210" t="s">
        <v>596</v>
      </c>
      <c r="E364" s="211" t="s">
        <v>1252</v>
      </c>
      <c r="F364" s="212" t="s">
        <v>1253</v>
      </c>
      <c r="G364" s="213" t="s">
        <v>123</v>
      </c>
      <c r="H364" s="214">
        <v>1</v>
      </c>
      <c r="I364" s="215"/>
      <c r="J364" s="216">
        <f>ROUND(I364*H364,2)</f>
        <v>0</v>
      </c>
      <c r="K364" s="212" t="s">
        <v>124</v>
      </c>
      <c r="L364" s="217"/>
      <c r="M364" s="218" t="s">
        <v>22</v>
      </c>
      <c r="N364" s="219" t="s">
        <v>48</v>
      </c>
      <c r="O364" s="85"/>
      <c r="P364" s="206">
        <f>O364*H364</f>
        <v>0</v>
      </c>
      <c r="Q364" s="206">
        <v>0</v>
      </c>
      <c r="R364" s="206">
        <f>Q364*H364</f>
        <v>0</v>
      </c>
      <c r="S364" s="206">
        <v>0</v>
      </c>
      <c r="T364" s="207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08" t="s">
        <v>599</v>
      </c>
      <c r="AT364" s="208" t="s">
        <v>596</v>
      </c>
      <c r="AU364" s="208" t="s">
        <v>23</v>
      </c>
      <c r="AY364" s="18" t="s">
        <v>119</v>
      </c>
      <c r="BE364" s="209">
        <f>IF(N364="základní",J364,0)</f>
        <v>0</v>
      </c>
      <c r="BF364" s="209">
        <f>IF(N364="snížená",J364,0)</f>
        <v>0</v>
      </c>
      <c r="BG364" s="209">
        <f>IF(N364="zákl. přenesená",J364,0)</f>
        <v>0</v>
      </c>
      <c r="BH364" s="209">
        <f>IF(N364="sníž. přenesená",J364,0)</f>
        <v>0</v>
      </c>
      <c r="BI364" s="209">
        <f>IF(N364="nulová",J364,0)</f>
        <v>0</v>
      </c>
      <c r="BJ364" s="18" t="s">
        <v>23</v>
      </c>
      <c r="BK364" s="209">
        <f>ROUND(I364*H364,2)</f>
        <v>0</v>
      </c>
      <c r="BL364" s="18" t="s">
        <v>599</v>
      </c>
      <c r="BM364" s="208" t="s">
        <v>1254</v>
      </c>
    </row>
    <row r="365" s="2" customFormat="1" ht="24.15" customHeight="1">
      <c r="A365" s="39"/>
      <c r="B365" s="40"/>
      <c r="C365" s="210" t="s">
        <v>1255</v>
      </c>
      <c r="D365" s="210" t="s">
        <v>596</v>
      </c>
      <c r="E365" s="211" t="s">
        <v>1256</v>
      </c>
      <c r="F365" s="212" t="s">
        <v>1257</v>
      </c>
      <c r="G365" s="213" t="s">
        <v>123</v>
      </c>
      <c r="H365" s="214">
        <v>1</v>
      </c>
      <c r="I365" s="215"/>
      <c r="J365" s="216">
        <f>ROUND(I365*H365,2)</f>
        <v>0</v>
      </c>
      <c r="K365" s="212" t="s">
        <v>124</v>
      </c>
      <c r="L365" s="217"/>
      <c r="M365" s="218" t="s">
        <v>22</v>
      </c>
      <c r="N365" s="219" t="s">
        <v>48</v>
      </c>
      <c r="O365" s="85"/>
      <c r="P365" s="206">
        <f>O365*H365</f>
        <v>0</v>
      </c>
      <c r="Q365" s="206">
        <v>0</v>
      </c>
      <c r="R365" s="206">
        <f>Q365*H365</f>
        <v>0</v>
      </c>
      <c r="S365" s="206">
        <v>0</v>
      </c>
      <c r="T365" s="207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08" t="s">
        <v>599</v>
      </c>
      <c r="AT365" s="208" t="s">
        <v>596</v>
      </c>
      <c r="AU365" s="208" t="s">
        <v>23</v>
      </c>
      <c r="AY365" s="18" t="s">
        <v>119</v>
      </c>
      <c r="BE365" s="209">
        <f>IF(N365="základní",J365,0)</f>
        <v>0</v>
      </c>
      <c r="BF365" s="209">
        <f>IF(N365="snížená",J365,0)</f>
        <v>0</v>
      </c>
      <c r="BG365" s="209">
        <f>IF(N365="zákl. přenesená",J365,0)</f>
        <v>0</v>
      </c>
      <c r="BH365" s="209">
        <f>IF(N365="sníž. přenesená",J365,0)</f>
        <v>0</v>
      </c>
      <c r="BI365" s="209">
        <f>IF(N365="nulová",J365,0)</f>
        <v>0</v>
      </c>
      <c r="BJ365" s="18" t="s">
        <v>23</v>
      </c>
      <c r="BK365" s="209">
        <f>ROUND(I365*H365,2)</f>
        <v>0</v>
      </c>
      <c r="BL365" s="18" t="s">
        <v>599</v>
      </c>
      <c r="BM365" s="208" t="s">
        <v>1258</v>
      </c>
    </row>
    <row r="366" s="2" customFormat="1" ht="37.8" customHeight="1">
      <c r="A366" s="39"/>
      <c r="B366" s="40"/>
      <c r="C366" s="210" t="s">
        <v>1259</v>
      </c>
      <c r="D366" s="210" t="s">
        <v>596</v>
      </c>
      <c r="E366" s="211" t="s">
        <v>1260</v>
      </c>
      <c r="F366" s="212" t="s">
        <v>1261</v>
      </c>
      <c r="G366" s="213" t="s">
        <v>123</v>
      </c>
      <c r="H366" s="214">
        <v>1</v>
      </c>
      <c r="I366" s="215"/>
      <c r="J366" s="216">
        <f>ROUND(I366*H366,2)</f>
        <v>0</v>
      </c>
      <c r="K366" s="212" t="s">
        <v>124</v>
      </c>
      <c r="L366" s="217"/>
      <c r="M366" s="218" t="s">
        <v>22</v>
      </c>
      <c r="N366" s="219" t="s">
        <v>48</v>
      </c>
      <c r="O366" s="85"/>
      <c r="P366" s="206">
        <f>O366*H366</f>
        <v>0</v>
      </c>
      <c r="Q366" s="206">
        <v>0</v>
      </c>
      <c r="R366" s="206">
        <f>Q366*H366</f>
        <v>0</v>
      </c>
      <c r="S366" s="206">
        <v>0</v>
      </c>
      <c r="T366" s="207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08" t="s">
        <v>599</v>
      </c>
      <c r="AT366" s="208" t="s">
        <v>596</v>
      </c>
      <c r="AU366" s="208" t="s">
        <v>23</v>
      </c>
      <c r="AY366" s="18" t="s">
        <v>119</v>
      </c>
      <c r="BE366" s="209">
        <f>IF(N366="základní",J366,0)</f>
        <v>0</v>
      </c>
      <c r="BF366" s="209">
        <f>IF(N366="snížená",J366,0)</f>
        <v>0</v>
      </c>
      <c r="BG366" s="209">
        <f>IF(N366="zákl. přenesená",J366,0)</f>
        <v>0</v>
      </c>
      <c r="BH366" s="209">
        <f>IF(N366="sníž. přenesená",J366,0)</f>
        <v>0</v>
      </c>
      <c r="BI366" s="209">
        <f>IF(N366="nulová",J366,0)</f>
        <v>0</v>
      </c>
      <c r="BJ366" s="18" t="s">
        <v>23</v>
      </c>
      <c r="BK366" s="209">
        <f>ROUND(I366*H366,2)</f>
        <v>0</v>
      </c>
      <c r="BL366" s="18" t="s">
        <v>599</v>
      </c>
      <c r="BM366" s="208" t="s">
        <v>1262</v>
      </c>
    </row>
    <row r="367" s="2" customFormat="1" ht="37.8" customHeight="1">
      <c r="A367" s="39"/>
      <c r="B367" s="40"/>
      <c r="C367" s="210" t="s">
        <v>1263</v>
      </c>
      <c r="D367" s="210" t="s">
        <v>596</v>
      </c>
      <c r="E367" s="211" t="s">
        <v>1264</v>
      </c>
      <c r="F367" s="212" t="s">
        <v>1265</v>
      </c>
      <c r="G367" s="213" t="s">
        <v>123</v>
      </c>
      <c r="H367" s="214">
        <v>1</v>
      </c>
      <c r="I367" s="215"/>
      <c r="J367" s="216">
        <f>ROUND(I367*H367,2)</f>
        <v>0</v>
      </c>
      <c r="K367" s="212" t="s">
        <v>124</v>
      </c>
      <c r="L367" s="217"/>
      <c r="M367" s="218" t="s">
        <v>22</v>
      </c>
      <c r="N367" s="219" t="s">
        <v>48</v>
      </c>
      <c r="O367" s="85"/>
      <c r="P367" s="206">
        <f>O367*H367</f>
        <v>0</v>
      </c>
      <c r="Q367" s="206">
        <v>0</v>
      </c>
      <c r="R367" s="206">
        <f>Q367*H367</f>
        <v>0</v>
      </c>
      <c r="S367" s="206">
        <v>0</v>
      </c>
      <c r="T367" s="207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08" t="s">
        <v>599</v>
      </c>
      <c r="AT367" s="208" t="s">
        <v>596</v>
      </c>
      <c r="AU367" s="208" t="s">
        <v>23</v>
      </c>
      <c r="AY367" s="18" t="s">
        <v>119</v>
      </c>
      <c r="BE367" s="209">
        <f>IF(N367="základní",J367,0)</f>
        <v>0</v>
      </c>
      <c r="BF367" s="209">
        <f>IF(N367="snížená",J367,0)</f>
        <v>0</v>
      </c>
      <c r="BG367" s="209">
        <f>IF(N367="zákl. přenesená",J367,0)</f>
        <v>0</v>
      </c>
      <c r="BH367" s="209">
        <f>IF(N367="sníž. přenesená",J367,0)</f>
        <v>0</v>
      </c>
      <c r="BI367" s="209">
        <f>IF(N367="nulová",J367,0)</f>
        <v>0</v>
      </c>
      <c r="BJ367" s="18" t="s">
        <v>23</v>
      </c>
      <c r="BK367" s="209">
        <f>ROUND(I367*H367,2)</f>
        <v>0</v>
      </c>
      <c r="BL367" s="18" t="s">
        <v>599</v>
      </c>
      <c r="BM367" s="208" t="s">
        <v>1266</v>
      </c>
    </row>
    <row r="368" s="2" customFormat="1" ht="33" customHeight="1">
      <c r="A368" s="39"/>
      <c r="B368" s="40"/>
      <c r="C368" s="210" t="s">
        <v>1267</v>
      </c>
      <c r="D368" s="210" t="s">
        <v>596</v>
      </c>
      <c r="E368" s="211" t="s">
        <v>1268</v>
      </c>
      <c r="F368" s="212" t="s">
        <v>1269</v>
      </c>
      <c r="G368" s="213" t="s">
        <v>140</v>
      </c>
      <c r="H368" s="214">
        <v>1</v>
      </c>
      <c r="I368" s="215"/>
      <c r="J368" s="216">
        <f>ROUND(I368*H368,2)</f>
        <v>0</v>
      </c>
      <c r="K368" s="212" t="s">
        <v>124</v>
      </c>
      <c r="L368" s="217"/>
      <c r="M368" s="218" t="s">
        <v>22</v>
      </c>
      <c r="N368" s="219" t="s">
        <v>48</v>
      </c>
      <c r="O368" s="85"/>
      <c r="P368" s="206">
        <f>O368*H368</f>
        <v>0</v>
      </c>
      <c r="Q368" s="206">
        <v>0</v>
      </c>
      <c r="R368" s="206">
        <f>Q368*H368</f>
        <v>0</v>
      </c>
      <c r="S368" s="206">
        <v>0</v>
      </c>
      <c r="T368" s="207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08" t="s">
        <v>599</v>
      </c>
      <c r="AT368" s="208" t="s">
        <v>596</v>
      </c>
      <c r="AU368" s="208" t="s">
        <v>23</v>
      </c>
      <c r="AY368" s="18" t="s">
        <v>119</v>
      </c>
      <c r="BE368" s="209">
        <f>IF(N368="základní",J368,0)</f>
        <v>0</v>
      </c>
      <c r="BF368" s="209">
        <f>IF(N368="snížená",J368,0)</f>
        <v>0</v>
      </c>
      <c r="BG368" s="209">
        <f>IF(N368="zákl. přenesená",J368,0)</f>
        <v>0</v>
      </c>
      <c r="BH368" s="209">
        <f>IF(N368="sníž. přenesená",J368,0)</f>
        <v>0</v>
      </c>
      <c r="BI368" s="209">
        <f>IF(N368="nulová",J368,0)</f>
        <v>0</v>
      </c>
      <c r="BJ368" s="18" t="s">
        <v>23</v>
      </c>
      <c r="BK368" s="209">
        <f>ROUND(I368*H368,2)</f>
        <v>0</v>
      </c>
      <c r="BL368" s="18" t="s">
        <v>599</v>
      </c>
      <c r="BM368" s="208" t="s">
        <v>1270</v>
      </c>
    </row>
    <row r="369" s="2" customFormat="1" ht="33" customHeight="1">
      <c r="A369" s="39"/>
      <c r="B369" s="40"/>
      <c r="C369" s="210" t="s">
        <v>1271</v>
      </c>
      <c r="D369" s="210" t="s">
        <v>596</v>
      </c>
      <c r="E369" s="211" t="s">
        <v>1272</v>
      </c>
      <c r="F369" s="212" t="s">
        <v>1273</v>
      </c>
      <c r="G369" s="213" t="s">
        <v>140</v>
      </c>
      <c r="H369" s="214">
        <v>1</v>
      </c>
      <c r="I369" s="215"/>
      <c r="J369" s="216">
        <f>ROUND(I369*H369,2)</f>
        <v>0</v>
      </c>
      <c r="K369" s="212" t="s">
        <v>124</v>
      </c>
      <c r="L369" s="217"/>
      <c r="M369" s="218" t="s">
        <v>22</v>
      </c>
      <c r="N369" s="219" t="s">
        <v>48</v>
      </c>
      <c r="O369" s="85"/>
      <c r="P369" s="206">
        <f>O369*H369</f>
        <v>0</v>
      </c>
      <c r="Q369" s="206">
        <v>0</v>
      </c>
      <c r="R369" s="206">
        <f>Q369*H369</f>
        <v>0</v>
      </c>
      <c r="S369" s="206">
        <v>0</v>
      </c>
      <c r="T369" s="207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08" t="s">
        <v>599</v>
      </c>
      <c r="AT369" s="208" t="s">
        <v>596</v>
      </c>
      <c r="AU369" s="208" t="s">
        <v>23</v>
      </c>
      <c r="AY369" s="18" t="s">
        <v>119</v>
      </c>
      <c r="BE369" s="209">
        <f>IF(N369="základní",J369,0)</f>
        <v>0</v>
      </c>
      <c r="BF369" s="209">
        <f>IF(N369="snížená",J369,0)</f>
        <v>0</v>
      </c>
      <c r="BG369" s="209">
        <f>IF(N369="zákl. přenesená",J369,0)</f>
        <v>0</v>
      </c>
      <c r="BH369" s="209">
        <f>IF(N369="sníž. přenesená",J369,0)</f>
        <v>0</v>
      </c>
      <c r="BI369" s="209">
        <f>IF(N369="nulová",J369,0)</f>
        <v>0</v>
      </c>
      <c r="BJ369" s="18" t="s">
        <v>23</v>
      </c>
      <c r="BK369" s="209">
        <f>ROUND(I369*H369,2)</f>
        <v>0</v>
      </c>
      <c r="BL369" s="18" t="s">
        <v>599</v>
      </c>
      <c r="BM369" s="208" t="s">
        <v>1274</v>
      </c>
    </row>
    <row r="370" s="2" customFormat="1" ht="33" customHeight="1">
      <c r="A370" s="39"/>
      <c r="B370" s="40"/>
      <c r="C370" s="210" t="s">
        <v>1275</v>
      </c>
      <c r="D370" s="210" t="s">
        <v>596</v>
      </c>
      <c r="E370" s="211" t="s">
        <v>1276</v>
      </c>
      <c r="F370" s="212" t="s">
        <v>1277</v>
      </c>
      <c r="G370" s="213" t="s">
        <v>140</v>
      </c>
      <c r="H370" s="214">
        <v>1</v>
      </c>
      <c r="I370" s="215"/>
      <c r="J370" s="216">
        <f>ROUND(I370*H370,2)</f>
        <v>0</v>
      </c>
      <c r="K370" s="212" t="s">
        <v>124</v>
      </c>
      <c r="L370" s="217"/>
      <c r="M370" s="218" t="s">
        <v>22</v>
      </c>
      <c r="N370" s="219" t="s">
        <v>48</v>
      </c>
      <c r="O370" s="85"/>
      <c r="P370" s="206">
        <f>O370*H370</f>
        <v>0</v>
      </c>
      <c r="Q370" s="206">
        <v>0</v>
      </c>
      <c r="R370" s="206">
        <f>Q370*H370</f>
        <v>0</v>
      </c>
      <c r="S370" s="206">
        <v>0</v>
      </c>
      <c r="T370" s="207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08" t="s">
        <v>599</v>
      </c>
      <c r="AT370" s="208" t="s">
        <v>596</v>
      </c>
      <c r="AU370" s="208" t="s">
        <v>23</v>
      </c>
      <c r="AY370" s="18" t="s">
        <v>119</v>
      </c>
      <c r="BE370" s="209">
        <f>IF(N370="základní",J370,0)</f>
        <v>0</v>
      </c>
      <c r="BF370" s="209">
        <f>IF(N370="snížená",J370,0)</f>
        <v>0</v>
      </c>
      <c r="BG370" s="209">
        <f>IF(N370="zákl. přenesená",J370,0)</f>
        <v>0</v>
      </c>
      <c r="BH370" s="209">
        <f>IF(N370="sníž. přenesená",J370,0)</f>
        <v>0</v>
      </c>
      <c r="BI370" s="209">
        <f>IF(N370="nulová",J370,0)</f>
        <v>0</v>
      </c>
      <c r="BJ370" s="18" t="s">
        <v>23</v>
      </c>
      <c r="BK370" s="209">
        <f>ROUND(I370*H370,2)</f>
        <v>0</v>
      </c>
      <c r="BL370" s="18" t="s">
        <v>599</v>
      </c>
      <c r="BM370" s="208" t="s">
        <v>1278</v>
      </c>
    </row>
    <row r="371" s="2" customFormat="1" ht="33" customHeight="1">
      <c r="A371" s="39"/>
      <c r="B371" s="40"/>
      <c r="C371" s="210" t="s">
        <v>1279</v>
      </c>
      <c r="D371" s="210" t="s">
        <v>596</v>
      </c>
      <c r="E371" s="211" t="s">
        <v>1280</v>
      </c>
      <c r="F371" s="212" t="s">
        <v>1281</v>
      </c>
      <c r="G371" s="213" t="s">
        <v>140</v>
      </c>
      <c r="H371" s="214">
        <v>1</v>
      </c>
      <c r="I371" s="215"/>
      <c r="J371" s="216">
        <f>ROUND(I371*H371,2)</f>
        <v>0</v>
      </c>
      <c r="K371" s="212" t="s">
        <v>124</v>
      </c>
      <c r="L371" s="217"/>
      <c r="M371" s="218" t="s">
        <v>22</v>
      </c>
      <c r="N371" s="219" t="s">
        <v>48</v>
      </c>
      <c r="O371" s="85"/>
      <c r="P371" s="206">
        <f>O371*H371</f>
        <v>0</v>
      </c>
      <c r="Q371" s="206">
        <v>0</v>
      </c>
      <c r="R371" s="206">
        <f>Q371*H371</f>
        <v>0</v>
      </c>
      <c r="S371" s="206">
        <v>0</v>
      </c>
      <c r="T371" s="207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08" t="s">
        <v>599</v>
      </c>
      <c r="AT371" s="208" t="s">
        <v>596</v>
      </c>
      <c r="AU371" s="208" t="s">
        <v>23</v>
      </c>
      <c r="AY371" s="18" t="s">
        <v>119</v>
      </c>
      <c r="BE371" s="209">
        <f>IF(N371="základní",J371,0)</f>
        <v>0</v>
      </c>
      <c r="BF371" s="209">
        <f>IF(N371="snížená",J371,0)</f>
        <v>0</v>
      </c>
      <c r="BG371" s="209">
        <f>IF(N371="zákl. přenesená",J371,0)</f>
        <v>0</v>
      </c>
      <c r="BH371" s="209">
        <f>IF(N371="sníž. přenesená",J371,0)</f>
        <v>0</v>
      </c>
      <c r="BI371" s="209">
        <f>IF(N371="nulová",J371,0)</f>
        <v>0</v>
      </c>
      <c r="BJ371" s="18" t="s">
        <v>23</v>
      </c>
      <c r="BK371" s="209">
        <f>ROUND(I371*H371,2)</f>
        <v>0</v>
      </c>
      <c r="BL371" s="18" t="s">
        <v>599</v>
      </c>
      <c r="BM371" s="208" t="s">
        <v>1282</v>
      </c>
    </row>
    <row r="372" s="2" customFormat="1" ht="33" customHeight="1">
      <c r="A372" s="39"/>
      <c r="B372" s="40"/>
      <c r="C372" s="210" t="s">
        <v>1283</v>
      </c>
      <c r="D372" s="210" t="s">
        <v>596</v>
      </c>
      <c r="E372" s="211" t="s">
        <v>1284</v>
      </c>
      <c r="F372" s="212" t="s">
        <v>1285</v>
      </c>
      <c r="G372" s="213" t="s">
        <v>140</v>
      </c>
      <c r="H372" s="214">
        <v>1</v>
      </c>
      <c r="I372" s="215"/>
      <c r="J372" s="216">
        <f>ROUND(I372*H372,2)</f>
        <v>0</v>
      </c>
      <c r="K372" s="212" t="s">
        <v>124</v>
      </c>
      <c r="L372" s="217"/>
      <c r="M372" s="218" t="s">
        <v>22</v>
      </c>
      <c r="N372" s="219" t="s">
        <v>48</v>
      </c>
      <c r="O372" s="85"/>
      <c r="P372" s="206">
        <f>O372*H372</f>
        <v>0</v>
      </c>
      <c r="Q372" s="206">
        <v>0</v>
      </c>
      <c r="R372" s="206">
        <f>Q372*H372</f>
        <v>0</v>
      </c>
      <c r="S372" s="206">
        <v>0</v>
      </c>
      <c r="T372" s="207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08" t="s">
        <v>599</v>
      </c>
      <c r="AT372" s="208" t="s">
        <v>596</v>
      </c>
      <c r="AU372" s="208" t="s">
        <v>23</v>
      </c>
      <c r="AY372" s="18" t="s">
        <v>119</v>
      </c>
      <c r="BE372" s="209">
        <f>IF(N372="základní",J372,0)</f>
        <v>0</v>
      </c>
      <c r="BF372" s="209">
        <f>IF(N372="snížená",J372,0)</f>
        <v>0</v>
      </c>
      <c r="BG372" s="209">
        <f>IF(N372="zákl. přenesená",J372,0)</f>
        <v>0</v>
      </c>
      <c r="BH372" s="209">
        <f>IF(N372="sníž. přenesená",J372,0)</f>
        <v>0</v>
      </c>
      <c r="BI372" s="209">
        <f>IF(N372="nulová",J372,0)</f>
        <v>0</v>
      </c>
      <c r="BJ372" s="18" t="s">
        <v>23</v>
      </c>
      <c r="BK372" s="209">
        <f>ROUND(I372*H372,2)</f>
        <v>0</v>
      </c>
      <c r="BL372" s="18" t="s">
        <v>599</v>
      </c>
      <c r="BM372" s="208" t="s">
        <v>1286</v>
      </c>
    </row>
    <row r="373" s="2" customFormat="1" ht="37.8" customHeight="1">
      <c r="A373" s="39"/>
      <c r="B373" s="40"/>
      <c r="C373" s="210" t="s">
        <v>1287</v>
      </c>
      <c r="D373" s="210" t="s">
        <v>596</v>
      </c>
      <c r="E373" s="211" t="s">
        <v>1288</v>
      </c>
      <c r="F373" s="212" t="s">
        <v>1289</v>
      </c>
      <c r="G373" s="213" t="s">
        <v>140</v>
      </c>
      <c r="H373" s="214">
        <v>1</v>
      </c>
      <c r="I373" s="215"/>
      <c r="J373" s="216">
        <f>ROUND(I373*H373,2)</f>
        <v>0</v>
      </c>
      <c r="K373" s="212" t="s">
        <v>124</v>
      </c>
      <c r="L373" s="217"/>
      <c r="M373" s="218" t="s">
        <v>22</v>
      </c>
      <c r="N373" s="219" t="s">
        <v>48</v>
      </c>
      <c r="O373" s="85"/>
      <c r="P373" s="206">
        <f>O373*H373</f>
        <v>0</v>
      </c>
      <c r="Q373" s="206">
        <v>0</v>
      </c>
      <c r="R373" s="206">
        <f>Q373*H373</f>
        <v>0</v>
      </c>
      <c r="S373" s="206">
        <v>0</v>
      </c>
      <c r="T373" s="207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08" t="s">
        <v>599</v>
      </c>
      <c r="AT373" s="208" t="s">
        <v>596</v>
      </c>
      <c r="AU373" s="208" t="s">
        <v>23</v>
      </c>
      <c r="AY373" s="18" t="s">
        <v>119</v>
      </c>
      <c r="BE373" s="209">
        <f>IF(N373="základní",J373,0)</f>
        <v>0</v>
      </c>
      <c r="BF373" s="209">
        <f>IF(N373="snížená",J373,0)</f>
        <v>0</v>
      </c>
      <c r="BG373" s="209">
        <f>IF(N373="zákl. přenesená",J373,0)</f>
        <v>0</v>
      </c>
      <c r="BH373" s="209">
        <f>IF(N373="sníž. přenesená",J373,0)</f>
        <v>0</v>
      </c>
      <c r="BI373" s="209">
        <f>IF(N373="nulová",J373,0)</f>
        <v>0</v>
      </c>
      <c r="BJ373" s="18" t="s">
        <v>23</v>
      </c>
      <c r="BK373" s="209">
        <f>ROUND(I373*H373,2)</f>
        <v>0</v>
      </c>
      <c r="BL373" s="18" t="s">
        <v>599</v>
      </c>
      <c r="BM373" s="208" t="s">
        <v>1290</v>
      </c>
    </row>
    <row r="374" s="2" customFormat="1" ht="37.8" customHeight="1">
      <c r="A374" s="39"/>
      <c r="B374" s="40"/>
      <c r="C374" s="210" t="s">
        <v>1291</v>
      </c>
      <c r="D374" s="210" t="s">
        <v>596</v>
      </c>
      <c r="E374" s="211" t="s">
        <v>1292</v>
      </c>
      <c r="F374" s="212" t="s">
        <v>1293</v>
      </c>
      <c r="G374" s="213" t="s">
        <v>140</v>
      </c>
      <c r="H374" s="214">
        <v>1</v>
      </c>
      <c r="I374" s="215"/>
      <c r="J374" s="216">
        <f>ROUND(I374*H374,2)</f>
        <v>0</v>
      </c>
      <c r="K374" s="212" t="s">
        <v>124</v>
      </c>
      <c r="L374" s="217"/>
      <c r="M374" s="218" t="s">
        <v>22</v>
      </c>
      <c r="N374" s="219" t="s">
        <v>48</v>
      </c>
      <c r="O374" s="85"/>
      <c r="P374" s="206">
        <f>O374*H374</f>
        <v>0</v>
      </c>
      <c r="Q374" s="206">
        <v>0</v>
      </c>
      <c r="R374" s="206">
        <f>Q374*H374</f>
        <v>0</v>
      </c>
      <c r="S374" s="206">
        <v>0</v>
      </c>
      <c r="T374" s="207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08" t="s">
        <v>599</v>
      </c>
      <c r="AT374" s="208" t="s">
        <v>596</v>
      </c>
      <c r="AU374" s="208" t="s">
        <v>23</v>
      </c>
      <c r="AY374" s="18" t="s">
        <v>119</v>
      </c>
      <c r="BE374" s="209">
        <f>IF(N374="základní",J374,0)</f>
        <v>0</v>
      </c>
      <c r="BF374" s="209">
        <f>IF(N374="snížená",J374,0)</f>
        <v>0</v>
      </c>
      <c r="BG374" s="209">
        <f>IF(N374="zákl. přenesená",J374,0)</f>
        <v>0</v>
      </c>
      <c r="BH374" s="209">
        <f>IF(N374="sníž. přenesená",J374,0)</f>
        <v>0</v>
      </c>
      <c r="BI374" s="209">
        <f>IF(N374="nulová",J374,0)</f>
        <v>0</v>
      </c>
      <c r="BJ374" s="18" t="s">
        <v>23</v>
      </c>
      <c r="BK374" s="209">
        <f>ROUND(I374*H374,2)</f>
        <v>0</v>
      </c>
      <c r="BL374" s="18" t="s">
        <v>599</v>
      </c>
      <c r="BM374" s="208" t="s">
        <v>1294</v>
      </c>
    </row>
    <row r="375" s="2" customFormat="1" ht="37.8" customHeight="1">
      <c r="A375" s="39"/>
      <c r="B375" s="40"/>
      <c r="C375" s="210" t="s">
        <v>1295</v>
      </c>
      <c r="D375" s="210" t="s">
        <v>596</v>
      </c>
      <c r="E375" s="211" t="s">
        <v>1296</v>
      </c>
      <c r="F375" s="212" t="s">
        <v>1297</v>
      </c>
      <c r="G375" s="213" t="s">
        <v>140</v>
      </c>
      <c r="H375" s="214">
        <v>1</v>
      </c>
      <c r="I375" s="215"/>
      <c r="J375" s="216">
        <f>ROUND(I375*H375,2)</f>
        <v>0</v>
      </c>
      <c r="K375" s="212" t="s">
        <v>124</v>
      </c>
      <c r="L375" s="217"/>
      <c r="M375" s="218" t="s">
        <v>22</v>
      </c>
      <c r="N375" s="219" t="s">
        <v>48</v>
      </c>
      <c r="O375" s="85"/>
      <c r="P375" s="206">
        <f>O375*H375</f>
        <v>0</v>
      </c>
      <c r="Q375" s="206">
        <v>0</v>
      </c>
      <c r="R375" s="206">
        <f>Q375*H375</f>
        <v>0</v>
      </c>
      <c r="S375" s="206">
        <v>0</v>
      </c>
      <c r="T375" s="207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08" t="s">
        <v>599</v>
      </c>
      <c r="AT375" s="208" t="s">
        <v>596</v>
      </c>
      <c r="AU375" s="208" t="s">
        <v>23</v>
      </c>
      <c r="AY375" s="18" t="s">
        <v>119</v>
      </c>
      <c r="BE375" s="209">
        <f>IF(N375="základní",J375,0)</f>
        <v>0</v>
      </c>
      <c r="BF375" s="209">
        <f>IF(N375="snížená",J375,0)</f>
        <v>0</v>
      </c>
      <c r="BG375" s="209">
        <f>IF(N375="zákl. přenesená",J375,0)</f>
        <v>0</v>
      </c>
      <c r="BH375" s="209">
        <f>IF(N375="sníž. přenesená",J375,0)</f>
        <v>0</v>
      </c>
      <c r="BI375" s="209">
        <f>IF(N375="nulová",J375,0)</f>
        <v>0</v>
      </c>
      <c r="BJ375" s="18" t="s">
        <v>23</v>
      </c>
      <c r="BK375" s="209">
        <f>ROUND(I375*H375,2)</f>
        <v>0</v>
      </c>
      <c r="BL375" s="18" t="s">
        <v>599</v>
      </c>
      <c r="BM375" s="208" t="s">
        <v>1298</v>
      </c>
    </row>
    <row r="376" s="2" customFormat="1" ht="37.8" customHeight="1">
      <c r="A376" s="39"/>
      <c r="B376" s="40"/>
      <c r="C376" s="210" t="s">
        <v>1299</v>
      </c>
      <c r="D376" s="210" t="s">
        <v>596</v>
      </c>
      <c r="E376" s="211" t="s">
        <v>1300</v>
      </c>
      <c r="F376" s="212" t="s">
        <v>1301</v>
      </c>
      <c r="G376" s="213" t="s">
        <v>140</v>
      </c>
      <c r="H376" s="214">
        <v>1</v>
      </c>
      <c r="I376" s="215"/>
      <c r="J376" s="216">
        <f>ROUND(I376*H376,2)</f>
        <v>0</v>
      </c>
      <c r="K376" s="212" t="s">
        <v>124</v>
      </c>
      <c r="L376" s="217"/>
      <c r="M376" s="218" t="s">
        <v>22</v>
      </c>
      <c r="N376" s="219" t="s">
        <v>48</v>
      </c>
      <c r="O376" s="85"/>
      <c r="P376" s="206">
        <f>O376*H376</f>
        <v>0</v>
      </c>
      <c r="Q376" s="206">
        <v>0</v>
      </c>
      <c r="R376" s="206">
        <f>Q376*H376</f>
        <v>0</v>
      </c>
      <c r="S376" s="206">
        <v>0</v>
      </c>
      <c r="T376" s="207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08" t="s">
        <v>599</v>
      </c>
      <c r="AT376" s="208" t="s">
        <v>596</v>
      </c>
      <c r="AU376" s="208" t="s">
        <v>23</v>
      </c>
      <c r="AY376" s="18" t="s">
        <v>119</v>
      </c>
      <c r="BE376" s="209">
        <f>IF(N376="základní",J376,0)</f>
        <v>0</v>
      </c>
      <c r="BF376" s="209">
        <f>IF(N376="snížená",J376,0)</f>
        <v>0</v>
      </c>
      <c r="BG376" s="209">
        <f>IF(N376="zákl. přenesená",J376,0)</f>
        <v>0</v>
      </c>
      <c r="BH376" s="209">
        <f>IF(N376="sníž. přenesená",J376,0)</f>
        <v>0</v>
      </c>
      <c r="BI376" s="209">
        <f>IF(N376="nulová",J376,0)</f>
        <v>0</v>
      </c>
      <c r="BJ376" s="18" t="s">
        <v>23</v>
      </c>
      <c r="BK376" s="209">
        <f>ROUND(I376*H376,2)</f>
        <v>0</v>
      </c>
      <c r="BL376" s="18" t="s">
        <v>599</v>
      </c>
      <c r="BM376" s="208" t="s">
        <v>1302</v>
      </c>
    </row>
    <row r="377" s="2" customFormat="1" ht="24.15" customHeight="1">
      <c r="A377" s="39"/>
      <c r="B377" s="40"/>
      <c r="C377" s="210" t="s">
        <v>1303</v>
      </c>
      <c r="D377" s="210" t="s">
        <v>596</v>
      </c>
      <c r="E377" s="211" t="s">
        <v>1304</v>
      </c>
      <c r="F377" s="212" t="s">
        <v>1305</v>
      </c>
      <c r="G377" s="213" t="s">
        <v>123</v>
      </c>
      <c r="H377" s="214">
        <v>1</v>
      </c>
      <c r="I377" s="215"/>
      <c r="J377" s="216">
        <f>ROUND(I377*H377,2)</f>
        <v>0</v>
      </c>
      <c r="K377" s="212" t="s">
        <v>124</v>
      </c>
      <c r="L377" s="217"/>
      <c r="M377" s="218" t="s">
        <v>22</v>
      </c>
      <c r="N377" s="219" t="s">
        <v>48</v>
      </c>
      <c r="O377" s="85"/>
      <c r="P377" s="206">
        <f>O377*H377</f>
        <v>0</v>
      </c>
      <c r="Q377" s="206">
        <v>0</v>
      </c>
      <c r="R377" s="206">
        <f>Q377*H377</f>
        <v>0</v>
      </c>
      <c r="S377" s="206">
        <v>0</v>
      </c>
      <c r="T377" s="207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08" t="s">
        <v>599</v>
      </c>
      <c r="AT377" s="208" t="s">
        <v>596</v>
      </c>
      <c r="AU377" s="208" t="s">
        <v>23</v>
      </c>
      <c r="AY377" s="18" t="s">
        <v>119</v>
      </c>
      <c r="BE377" s="209">
        <f>IF(N377="základní",J377,0)</f>
        <v>0</v>
      </c>
      <c r="BF377" s="209">
        <f>IF(N377="snížená",J377,0)</f>
        <v>0</v>
      </c>
      <c r="BG377" s="209">
        <f>IF(N377="zákl. přenesená",J377,0)</f>
        <v>0</v>
      </c>
      <c r="BH377" s="209">
        <f>IF(N377="sníž. přenesená",J377,0)</f>
        <v>0</v>
      </c>
      <c r="BI377" s="209">
        <f>IF(N377="nulová",J377,0)</f>
        <v>0</v>
      </c>
      <c r="BJ377" s="18" t="s">
        <v>23</v>
      </c>
      <c r="BK377" s="209">
        <f>ROUND(I377*H377,2)</f>
        <v>0</v>
      </c>
      <c r="BL377" s="18" t="s">
        <v>599</v>
      </c>
      <c r="BM377" s="208" t="s">
        <v>1306</v>
      </c>
    </row>
    <row r="378" s="2" customFormat="1" ht="24.15" customHeight="1">
      <c r="A378" s="39"/>
      <c r="B378" s="40"/>
      <c r="C378" s="210" t="s">
        <v>1307</v>
      </c>
      <c r="D378" s="210" t="s">
        <v>596</v>
      </c>
      <c r="E378" s="211" t="s">
        <v>1308</v>
      </c>
      <c r="F378" s="212" t="s">
        <v>1309</v>
      </c>
      <c r="G378" s="213" t="s">
        <v>123</v>
      </c>
      <c r="H378" s="214">
        <v>1</v>
      </c>
      <c r="I378" s="215"/>
      <c r="J378" s="216">
        <f>ROUND(I378*H378,2)</f>
        <v>0</v>
      </c>
      <c r="K378" s="212" t="s">
        <v>124</v>
      </c>
      <c r="L378" s="217"/>
      <c r="M378" s="218" t="s">
        <v>22</v>
      </c>
      <c r="N378" s="219" t="s">
        <v>48</v>
      </c>
      <c r="O378" s="85"/>
      <c r="P378" s="206">
        <f>O378*H378</f>
        <v>0</v>
      </c>
      <c r="Q378" s="206">
        <v>0</v>
      </c>
      <c r="R378" s="206">
        <f>Q378*H378</f>
        <v>0</v>
      </c>
      <c r="S378" s="206">
        <v>0</v>
      </c>
      <c r="T378" s="207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08" t="s">
        <v>599</v>
      </c>
      <c r="AT378" s="208" t="s">
        <v>596</v>
      </c>
      <c r="AU378" s="208" t="s">
        <v>23</v>
      </c>
      <c r="AY378" s="18" t="s">
        <v>119</v>
      </c>
      <c r="BE378" s="209">
        <f>IF(N378="základní",J378,0)</f>
        <v>0</v>
      </c>
      <c r="BF378" s="209">
        <f>IF(N378="snížená",J378,0)</f>
        <v>0</v>
      </c>
      <c r="BG378" s="209">
        <f>IF(N378="zákl. přenesená",J378,0)</f>
        <v>0</v>
      </c>
      <c r="BH378" s="209">
        <f>IF(N378="sníž. přenesená",J378,0)</f>
        <v>0</v>
      </c>
      <c r="BI378" s="209">
        <f>IF(N378="nulová",J378,0)</f>
        <v>0</v>
      </c>
      <c r="BJ378" s="18" t="s">
        <v>23</v>
      </c>
      <c r="BK378" s="209">
        <f>ROUND(I378*H378,2)</f>
        <v>0</v>
      </c>
      <c r="BL378" s="18" t="s">
        <v>599</v>
      </c>
      <c r="BM378" s="208" t="s">
        <v>1310</v>
      </c>
    </row>
    <row r="379" s="2" customFormat="1" ht="37.8" customHeight="1">
      <c r="A379" s="39"/>
      <c r="B379" s="40"/>
      <c r="C379" s="210" t="s">
        <v>1311</v>
      </c>
      <c r="D379" s="210" t="s">
        <v>596</v>
      </c>
      <c r="E379" s="211" t="s">
        <v>1312</v>
      </c>
      <c r="F379" s="212" t="s">
        <v>1313</v>
      </c>
      <c r="G379" s="213" t="s">
        <v>140</v>
      </c>
      <c r="H379" s="214">
        <v>1</v>
      </c>
      <c r="I379" s="215"/>
      <c r="J379" s="216">
        <f>ROUND(I379*H379,2)</f>
        <v>0</v>
      </c>
      <c r="K379" s="212" t="s">
        <v>124</v>
      </c>
      <c r="L379" s="217"/>
      <c r="M379" s="218" t="s">
        <v>22</v>
      </c>
      <c r="N379" s="219" t="s">
        <v>48</v>
      </c>
      <c r="O379" s="85"/>
      <c r="P379" s="206">
        <f>O379*H379</f>
        <v>0</v>
      </c>
      <c r="Q379" s="206">
        <v>0</v>
      </c>
      <c r="R379" s="206">
        <f>Q379*H379</f>
        <v>0</v>
      </c>
      <c r="S379" s="206">
        <v>0</v>
      </c>
      <c r="T379" s="207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08" t="s">
        <v>599</v>
      </c>
      <c r="AT379" s="208" t="s">
        <v>596</v>
      </c>
      <c r="AU379" s="208" t="s">
        <v>23</v>
      </c>
      <c r="AY379" s="18" t="s">
        <v>119</v>
      </c>
      <c r="BE379" s="209">
        <f>IF(N379="základní",J379,0)</f>
        <v>0</v>
      </c>
      <c r="BF379" s="209">
        <f>IF(N379="snížená",J379,0)</f>
        <v>0</v>
      </c>
      <c r="BG379" s="209">
        <f>IF(N379="zákl. přenesená",J379,0)</f>
        <v>0</v>
      </c>
      <c r="BH379" s="209">
        <f>IF(N379="sníž. přenesená",J379,0)</f>
        <v>0</v>
      </c>
      <c r="BI379" s="209">
        <f>IF(N379="nulová",J379,0)</f>
        <v>0</v>
      </c>
      <c r="BJ379" s="18" t="s">
        <v>23</v>
      </c>
      <c r="BK379" s="209">
        <f>ROUND(I379*H379,2)</f>
        <v>0</v>
      </c>
      <c r="BL379" s="18" t="s">
        <v>599</v>
      </c>
      <c r="BM379" s="208" t="s">
        <v>1314</v>
      </c>
    </row>
    <row r="380" s="2" customFormat="1" ht="37.8" customHeight="1">
      <c r="A380" s="39"/>
      <c r="B380" s="40"/>
      <c r="C380" s="210" t="s">
        <v>1315</v>
      </c>
      <c r="D380" s="210" t="s">
        <v>596</v>
      </c>
      <c r="E380" s="211" t="s">
        <v>1316</v>
      </c>
      <c r="F380" s="212" t="s">
        <v>1317</v>
      </c>
      <c r="G380" s="213" t="s">
        <v>140</v>
      </c>
      <c r="H380" s="214">
        <v>1</v>
      </c>
      <c r="I380" s="215"/>
      <c r="J380" s="216">
        <f>ROUND(I380*H380,2)</f>
        <v>0</v>
      </c>
      <c r="K380" s="212" t="s">
        <v>124</v>
      </c>
      <c r="L380" s="217"/>
      <c r="M380" s="218" t="s">
        <v>22</v>
      </c>
      <c r="N380" s="219" t="s">
        <v>48</v>
      </c>
      <c r="O380" s="85"/>
      <c r="P380" s="206">
        <f>O380*H380</f>
        <v>0</v>
      </c>
      <c r="Q380" s="206">
        <v>0</v>
      </c>
      <c r="R380" s="206">
        <f>Q380*H380</f>
        <v>0</v>
      </c>
      <c r="S380" s="206">
        <v>0</v>
      </c>
      <c r="T380" s="207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08" t="s">
        <v>599</v>
      </c>
      <c r="AT380" s="208" t="s">
        <v>596</v>
      </c>
      <c r="AU380" s="208" t="s">
        <v>23</v>
      </c>
      <c r="AY380" s="18" t="s">
        <v>119</v>
      </c>
      <c r="BE380" s="209">
        <f>IF(N380="základní",J380,0)</f>
        <v>0</v>
      </c>
      <c r="BF380" s="209">
        <f>IF(N380="snížená",J380,0)</f>
        <v>0</v>
      </c>
      <c r="BG380" s="209">
        <f>IF(N380="zákl. přenesená",J380,0)</f>
        <v>0</v>
      </c>
      <c r="BH380" s="209">
        <f>IF(N380="sníž. přenesená",J380,0)</f>
        <v>0</v>
      </c>
      <c r="BI380" s="209">
        <f>IF(N380="nulová",J380,0)</f>
        <v>0</v>
      </c>
      <c r="BJ380" s="18" t="s">
        <v>23</v>
      </c>
      <c r="BK380" s="209">
        <f>ROUND(I380*H380,2)</f>
        <v>0</v>
      </c>
      <c r="BL380" s="18" t="s">
        <v>599</v>
      </c>
      <c r="BM380" s="208" t="s">
        <v>1318</v>
      </c>
    </row>
    <row r="381" s="2" customFormat="1" ht="33" customHeight="1">
      <c r="A381" s="39"/>
      <c r="B381" s="40"/>
      <c r="C381" s="210" t="s">
        <v>1319</v>
      </c>
      <c r="D381" s="210" t="s">
        <v>596</v>
      </c>
      <c r="E381" s="211" t="s">
        <v>1320</v>
      </c>
      <c r="F381" s="212" t="s">
        <v>1321</v>
      </c>
      <c r="G381" s="213" t="s">
        <v>140</v>
      </c>
      <c r="H381" s="214">
        <v>1</v>
      </c>
      <c r="I381" s="215"/>
      <c r="J381" s="216">
        <f>ROUND(I381*H381,2)</f>
        <v>0</v>
      </c>
      <c r="K381" s="212" t="s">
        <v>124</v>
      </c>
      <c r="L381" s="217"/>
      <c r="M381" s="218" t="s">
        <v>22</v>
      </c>
      <c r="N381" s="219" t="s">
        <v>48</v>
      </c>
      <c r="O381" s="85"/>
      <c r="P381" s="206">
        <f>O381*H381</f>
        <v>0</v>
      </c>
      <c r="Q381" s="206">
        <v>0</v>
      </c>
      <c r="R381" s="206">
        <f>Q381*H381</f>
        <v>0</v>
      </c>
      <c r="S381" s="206">
        <v>0</v>
      </c>
      <c r="T381" s="207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08" t="s">
        <v>599</v>
      </c>
      <c r="AT381" s="208" t="s">
        <v>596</v>
      </c>
      <c r="AU381" s="208" t="s">
        <v>23</v>
      </c>
      <c r="AY381" s="18" t="s">
        <v>119</v>
      </c>
      <c r="BE381" s="209">
        <f>IF(N381="základní",J381,0)</f>
        <v>0</v>
      </c>
      <c r="BF381" s="209">
        <f>IF(N381="snížená",J381,0)</f>
        <v>0</v>
      </c>
      <c r="BG381" s="209">
        <f>IF(N381="zákl. přenesená",J381,0)</f>
        <v>0</v>
      </c>
      <c r="BH381" s="209">
        <f>IF(N381="sníž. přenesená",J381,0)</f>
        <v>0</v>
      </c>
      <c r="BI381" s="209">
        <f>IF(N381="nulová",J381,0)</f>
        <v>0</v>
      </c>
      <c r="BJ381" s="18" t="s">
        <v>23</v>
      </c>
      <c r="BK381" s="209">
        <f>ROUND(I381*H381,2)</f>
        <v>0</v>
      </c>
      <c r="BL381" s="18" t="s">
        <v>599</v>
      </c>
      <c r="BM381" s="208" t="s">
        <v>1322</v>
      </c>
    </row>
    <row r="382" s="2" customFormat="1" ht="33" customHeight="1">
      <c r="A382" s="39"/>
      <c r="B382" s="40"/>
      <c r="C382" s="210" t="s">
        <v>1323</v>
      </c>
      <c r="D382" s="210" t="s">
        <v>596</v>
      </c>
      <c r="E382" s="211" t="s">
        <v>1324</v>
      </c>
      <c r="F382" s="212" t="s">
        <v>1325</v>
      </c>
      <c r="G382" s="213" t="s">
        <v>140</v>
      </c>
      <c r="H382" s="214">
        <v>1</v>
      </c>
      <c r="I382" s="215"/>
      <c r="J382" s="216">
        <f>ROUND(I382*H382,2)</f>
        <v>0</v>
      </c>
      <c r="K382" s="212" t="s">
        <v>124</v>
      </c>
      <c r="L382" s="217"/>
      <c r="M382" s="218" t="s">
        <v>22</v>
      </c>
      <c r="N382" s="219" t="s">
        <v>48</v>
      </c>
      <c r="O382" s="85"/>
      <c r="P382" s="206">
        <f>O382*H382</f>
        <v>0</v>
      </c>
      <c r="Q382" s="206">
        <v>0</v>
      </c>
      <c r="R382" s="206">
        <f>Q382*H382</f>
        <v>0</v>
      </c>
      <c r="S382" s="206">
        <v>0</v>
      </c>
      <c r="T382" s="207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08" t="s">
        <v>599</v>
      </c>
      <c r="AT382" s="208" t="s">
        <v>596</v>
      </c>
      <c r="AU382" s="208" t="s">
        <v>23</v>
      </c>
      <c r="AY382" s="18" t="s">
        <v>119</v>
      </c>
      <c r="BE382" s="209">
        <f>IF(N382="základní",J382,0)</f>
        <v>0</v>
      </c>
      <c r="BF382" s="209">
        <f>IF(N382="snížená",J382,0)</f>
        <v>0</v>
      </c>
      <c r="BG382" s="209">
        <f>IF(N382="zákl. přenesená",J382,0)</f>
        <v>0</v>
      </c>
      <c r="BH382" s="209">
        <f>IF(N382="sníž. přenesená",J382,0)</f>
        <v>0</v>
      </c>
      <c r="BI382" s="209">
        <f>IF(N382="nulová",J382,0)</f>
        <v>0</v>
      </c>
      <c r="BJ382" s="18" t="s">
        <v>23</v>
      </c>
      <c r="BK382" s="209">
        <f>ROUND(I382*H382,2)</f>
        <v>0</v>
      </c>
      <c r="BL382" s="18" t="s">
        <v>599</v>
      </c>
      <c r="BM382" s="208" t="s">
        <v>1326</v>
      </c>
    </row>
    <row r="383" s="2" customFormat="1" ht="24.15" customHeight="1">
      <c r="A383" s="39"/>
      <c r="B383" s="40"/>
      <c r="C383" s="210" t="s">
        <v>1327</v>
      </c>
      <c r="D383" s="210" t="s">
        <v>596</v>
      </c>
      <c r="E383" s="211" t="s">
        <v>1328</v>
      </c>
      <c r="F383" s="212" t="s">
        <v>1329</v>
      </c>
      <c r="G383" s="213" t="s">
        <v>140</v>
      </c>
      <c r="H383" s="214">
        <v>1</v>
      </c>
      <c r="I383" s="215"/>
      <c r="J383" s="216">
        <f>ROUND(I383*H383,2)</f>
        <v>0</v>
      </c>
      <c r="K383" s="212" t="s">
        <v>124</v>
      </c>
      <c r="L383" s="217"/>
      <c r="M383" s="218" t="s">
        <v>22</v>
      </c>
      <c r="N383" s="219" t="s">
        <v>48</v>
      </c>
      <c r="O383" s="85"/>
      <c r="P383" s="206">
        <f>O383*H383</f>
        <v>0</v>
      </c>
      <c r="Q383" s="206">
        <v>0</v>
      </c>
      <c r="R383" s="206">
        <f>Q383*H383</f>
        <v>0</v>
      </c>
      <c r="S383" s="206">
        <v>0</v>
      </c>
      <c r="T383" s="207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08" t="s">
        <v>599</v>
      </c>
      <c r="AT383" s="208" t="s">
        <v>596</v>
      </c>
      <c r="AU383" s="208" t="s">
        <v>23</v>
      </c>
      <c r="AY383" s="18" t="s">
        <v>119</v>
      </c>
      <c r="BE383" s="209">
        <f>IF(N383="základní",J383,0)</f>
        <v>0</v>
      </c>
      <c r="BF383" s="209">
        <f>IF(N383="snížená",J383,0)</f>
        <v>0</v>
      </c>
      <c r="BG383" s="209">
        <f>IF(N383="zákl. přenesená",J383,0)</f>
        <v>0</v>
      </c>
      <c r="BH383" s="209">
        <f>IF(N383="sníž. přenesená",J383,0)</f>
        <v>0</v>
      </c>
      <c r="BI383" s="209">
        <f>IF(N383="nulová",J383,0)</f>
        <v>0</v>
      </c>
      <c r="BJ383" s="18" t="s">
        <v>23</v>
      </c>
      <c r="BK383" s="209">
        <f>ROUND(I383*H383,2)</f>
        <v>0</v>
      </c>
      <c r="BL383" s="18" t="s">
        <v>599</v>
      </c>
      <c r="BM383" s="208" t="s">
        <v>1330</v>
      </c>
    </row>
    <row r="384" s="2" customFormat="1" ht="33" customHeight="1">
      <c r="A384" s="39"/>
      <c r="B384" s="40"/>
      <c r="C384" s="210" t="s">
        <v>1331</v>
      </c>
      <c r="D384" s="210" t="s">
        <v>596</v>
      </c>
      <c r="E384" s="211" t="s">
        <v>1332</v>
      </c>
      <c r="F384" s="212" t="s">
        <v>1333</v>
      </c>
      <c r="G384" s="213" t="s">
        <v>140</v>
      </c>
      <c r="H384" s="214">
        <v>1</v>
      </c>
      <c r="I384" s="215"/>
      <c r="J384" s="216">
        <f>ROUND(I384*H384,2)</f>
        <v>0</v>
      </c>
      <c r="K384" s="212" t="s">
        <v>124</v>
      </c>
      <c r="L384" s="217"/>
      <c r="M384" s="218" t="s">
        <v>22</v>
      </c>
      <c r="N384" s="219" t="s">
        <v>48</v>
      </c>
      <c r="O384" s="85"/>
      <c r="P384" s="206">
        <f>O384*H384</f>
        <v>0</v>
      </c>
      <c r="Q384" s="206">
        <v>0</v>
      </c>
      <c r="R384" s="206">
        <f>Q384*H384</f>
        <v>0</v>
      </c>
      <c r="S384" s="206">
        <v>0</v>
      </c>
      <c r="T384" s="207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08" t="s">
        <v>599</v>
      </c>
      <c r="AT384" s="208" t="s">
        <v>596</v>
      </c>
      <c r="AU384" s="208" t="s">
        <v>23</v>
      </c>
      <c r="AY384" s="18" t="s">
        <v>119</v>
      </c>
      <c r="BE384" s="209">
        <f>IF(N384="základní",J384,0)</f>
        <v>0</v>
      </c>
      <c r="BF384" s="209">
        <f>IF(N384="snížená",J384,0)</f>
        <v>0</v>
      </c>
      <c r="BG384" s="209">
        <f>IF(N384="zákl. přenesená",J384,0)</f>
        <v>0</v>
      </c>
      <c r="BH384" s="209">
        <f>IF(N384="sníž. přenesená",J384,0)</f>
        <v>0</v>
      </c>
      <c r="BI384" s="209">
        <f>IF(N384="nulová",J384,0)</f>
        <v>0</v>
      </c>
      <c r="BJ384" s="18" t="s">
        <v>23</v>
      </c>
      <c r="BK384" s="209">
        <f>ROUND(I384*H384,2)</f>
        <v>0</v>
      </c>
      <c r="BL384" s="18" t="s">
        <v>599</v>
      </c>
      <c r="BM384" s="208" t="s">
        <v>1334</v>
      </c>
    </row>
    <row r="385" s="2" customFormat="1" ht="33" customHeight="1">
      <c r="A385" s="39"/>
      <c r="B385" s="40"/>
      <c r="C385" s="210" t="s">
        <v>1335</v>
      </c>
      <c r="D385" s="210" t="s">
        <v>596</v>
      </c>
      <c r="E385" s="211" t="s">
        <v>1336</v>
      </c>
      <c r="F385" s="212" t="s">
        <v>1337</v>
      </c>
      <c r="G385" s="213" t="s">
        <v>140</v>
      </c>
      <c r="H385" s="214">
        <v>1</v>
      </c>
      <c r="I385" s="215"/>
      <c r="J385" s="216">
        <f>ROUND(I385*H385,2)</f>
        <v>0</v>
      </c>
      <c r="K385" s="212" t="s">
        <v>124</v>
      </c>
      <c r="L385" s="217"/>
      <c r="M385" s="218" t="s">
        <v>22</v>
      </c>
      <c r="N385" s="219" t="s">
        <v>48</v>
      </c>
      <c r="O385" s="85"/>
      <c r="P385" s="206">
        <f>O385*H385</f>
        <v>0</v>
      </c>
      <c r="Q385" s="206">
        <v>0</v>
      </c>
      <c r="R385" s="206">
        <f>Q385*H385</f>
        <v>0</v>
      </c>
      <c r="S385" s="206">
        <v>0</v>
      </c>
      <c r="T385" s="207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08" t="s">
        <v>599</v>
      </c>
      <c r="AT385" s="208" t="s">
        <v>596</v>
      </c>
      <c r="AU385" s="208" t="s">
        <v>23</v>
      </c>
      <c r="AY385" s="18" t="s">
        <v>119</v>
      </c>
      <c r="BE385" s="209">
        <f>IF(N385="základní",J385,0)</f>
        <v>0</v>
      </c>
      <c r="BF385" s="209">
        <f>IF(N385="snížená",J385,0)</f>
        <v>0</v>
      </c>
      <c r="BG385" s="209">
        <f>IF(N385="zákl. přenesená",J385,0)</f>
        <v>0</v>
      </c>
      <c r="BH385" s="209">
        <f>IF(N385="sníž. přenesená",J385,0)</f>
        <v>0</v>
      </c>
      <c r="BI385" s="209">
        <f>IF(N385="nulová",J385,0)</f>
        <v>0</v>
      </c>
      <c r="BJ385" s="18" t="s">
        <v>23</v>
      </c>
      <c r="BK385" s="209">
        <f>ROUND(I385*H385,2)</f>
        <v>0</v>
      </c>
      <c r="BL385" s="18" t="s">
        <v>599</v>
      </c>
      <c r="BM385" s="208" t="s">
        <v>1338</v>
      </c>
    </row>
    <row r="386" s="2" customFormat="1" ht="37.8" customHeight="1">
      <c r="A386" s="39"/>
      <c r="B386" s="40"/>
      <c r="C386" s="210" t="s">
        <v>1339</v>
      </c>
      <c r="D386" s="210" t="s">
        <v>596</v>
      </c>
      <c r="E386" s="211" t="s">
        <v>1340</v>
      </c>
      <c r="F386" s="212" t="s">
        <v>1341</v>
      </c>
      <c r="G386" s="213" t="s">
        <v>140</v>
      </c>
      <c r="H386" s="214">
        <v>1</v>
      </c>
      <c r="I386" s="215"/>
      <c r="J386" s="216">
        <f>ROUND(I386*H386,2)</f>
        <v>0</v>
      </c>
      <c r="K386" s="212" t="s">
        <v>124</v>
      </c>
      <c r="L386" s="217"/>
      <c r="M386" s="218" t="s">
        <v>22</v>
      </c>
      <c r="N386" s="219" t="s">
        <v>48</v>
      </c>
      <c r="O386" s="85"/>
      <c r="P386" s="206">
        <f>O386*H386</f>
        <v>0</v>
      </c>
      <c r="Q386" s="206">
        <v>0</v>
      </c>
      <c r="R386" s="206">
        <f>Q386*H386</f>
        <v>0</v>
      </c>
      <c r="S386" s="206">
        <v>0</v>
      </c>
      <c r="T386" s="207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08" t="s">
        <v>599</v>
      </c>
      <c r="AT386" s="208" t="s">
        <v>596</v>
      </c>
      <c r="AU386" s="208" t="s">
        <v>23</v>
      </c>
      <c r="AY386" s="18" t="s">
        <v>119</v>
      </c>
      <c r="BE386" s="209">
        <f>IF(N386="základní",J386,0)</f>
        <v>0</v>
      </c>
      <c r="BF386" s="209">
        <f>IF(N386="snížená",J386,0)</f>
        <v>0</v>
      </c>
      <c r="BG386" s="209">
        <f>IF(N386="zákl. přenesená",J386,0)</f>
        <v>0</v>
      </c>
      <c r="BH386" s="209">
        <f>IF(N386="sníž. přenesená",J386,0)</f>
        <v>0</v>
      </c>
      <c r="BI386" s="209">
        <f>IF(N386="nulová",J386,0)</f>
        <v>0</v>
      </c>
      <c r="BJ386" s="18" t="s">
        <v>23</v>
      </c>
      <c r="BK386" s="209">
        <f>ROUND(I386*H386,2)</f>
        <v>0</v>
      </c>
      <c r="BL386" s="18" t="s">
        <v>599</v>
      </c>
      <c r="BM386" s="208" t="s">
        <v>1342</v>
      </c>
    </row>
    <row r="387" s="2" customFormat="1" ht="37.8" customHeight="1">
      <c r="A387" s="39"/>
      <c r="B387" s="40"/>
      <c r="C387" s="210" t="s">
        <v>1343</v>
      </c>
      <c r="D387" s="210" t="s">
        <v>596</v>
      </c>
      <c r="E387" s="211" t="s">
        <v>1344</v>
      </c>
      <c r="F387" s="212" t="s">
        <v>1345</v>
      </c>
      <c r="G387" s="213" t="s">
        <v>123</v>
      </c>
      <c r="H387" s="214">
        <v>1</v>
      </c>
      <c r="I387" s="215"/>
      <c r="J387" s="216">
        <f>ROUND(I387*H387,2)</f>
        <v>0</v>
      </c>
      <c r="K387" s="212" t="s">
        <v>124</v>
      </c>
      <c r="L387" s="217"/>
      <c r="M387" s="218" t="s">
        <v>22</v>
      </c>
      <c r="N387" s="219" t="s">
        <v>48</v>
      </c>
      <c r="O387" s="85"/>
      <c r="P387" s="206">
        <f>O387*H387</f>
        <v>0</v>
      </c>
      <c r="Q387" s="206">
        <v>0</v>
      </c>
      <c r="R387" s="206">
        <f>Q387*H387</f>
        <v>0</v>
      </c>
      <c r="S387" s="206">
        <v>0</v>
      </c>
      <c r="T387" s="207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08" t="s">
        <v>599</v>
      </c>
      <c r="AT387" s="208" t="s">
        <v>596</v>
      </c>
      <c r="AU387" s="208" t="s">
        <v>23</v>
      </c>
      <c r="AY387" s="18" t="s">
        <v>119</v>
      </c>
      <c r="BE387" s="209">
        <f>IF(N387="základní",J387,0)</f>
        <v>0</v>
      </c>
      <c r="BF387" s="209">
        <f>IF(N387="snížená",J387,0)</f>
        <v>0</v>
      </c>
      <c r="BG387" s="209">
        <f>IF(N387="zákl. přenesená",J387,0)</f>
        <v>0</v>
      </c>
      <c r="BH387" s="209">
        <f>IF(N387="sníž. přenesená",J387,0)</f>
        <v>0</v>
      </c>
      <c r="BI387" s="209">
        <f>IF(N387="nulová",J387,0)</f>
        <v>0</v>
      </c>
      <c r="BJ387" s="18" t="s">
        <v>23</v>
      </c>
      <c r="BK387" s="209">
        <f>ROUND(I387*H387,2)</f>
        <v>0</v>
      </c>
      <c r="BL387" s="18" t="s">
        <v>599</v>
      </c>
      <c r="BM387" s="208" t="s">
        <v>1346</v>
      </c>
    </row>
    <row r="388" s="2" customFormat="1" ht="37.8" customHeight="1">
      <c r="A388" s="39"/>
      <c r="B388" s="40"/>
      <c r="C388" s="210" t="s">
        <v>1347</v>
      </c>
      <c r="D388" s="210" t="s">
        <v>596</v>
      </c>
      <c r="E388" s="211" t="s">
        <v>1348</v>
      </c>
      <c r="F388" s="212" t="s">
        <v>1349</v>
      </c>
      <c r="G388" s="213" t="s">
        <v>140</v>
      </c>
      <c r="H388" s="214">
        <v>1</v>
      </c>
      <c r="I388" s="215"/>
      <c r="J388" s="216">
        <f>ROUND(I388*H388,2)</f>
        <v>0</v>
      </c>
      <c r="K388" s="212" t="s">
        <v>124</v>
      </c>
      <c r="L388" s="217"/>
      <c r="M388" s="218" t="s">
        <v>22</v>
      </c>
      <c r="N388" s="219" t="s">
        <v>48</v>
      </c>
      <c r="O388" s="85"/>
      <c r="P388" s="206">
        <f>O388*H388</f>
        <v>0</v>
      </c>
      <c r="Q388" s="206">
        <v>0</v>
      </c>
      <c r="R388" s="206">
        <f>Q388*H388</f>
        <v>0</v>
      </c>
      <c r="S388" s="206">
        <v>0</v>
      </c>
      <c r="T388" s="207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08" t="s">
        <v>599</v>
      </c>
      <c r="AT388" s="208" t="s">
        <v>596</v>
      </c>
      <c r="AU388" s="208" t="s">
        <v>23</v>
      </c>
      <c r="AY388" s="18" t="s">
        <v>119</v>
      </c>
      <c r="BE388" s="209">
        <f>IF(N388="základní",J388,0)</f>
        <v>0</v>
      </c>
      <c r="BF388" s="209">
        <f>IF(N388="snížená",J388,0)</f>
        <v>0</v>
      </c>
      <c r="BG388" s="209">
        <f>IF(N388="zákl. přenesená",J388,0)</f>
        <v>0</v>
      </c>
      <c r="BH388" s="209">
        <f>IF(N388="sníž. přenesená",J388,0)</f>
        <v>0</v>
      </c>
      <c r="BI388" s="209">
        <f>IF(N388="nulová",J388,0)</f>
        <v>0</v>
      </c>
      <c r="BJ388" s="18" t="s">
        <v>23</v>
      </c>
      <c r="BK388" s="209">
        <f>ROUND(I388*H388,2)</f>
        <v>0</v>
      </c>
      <c r="BL388" s="18" t="s">
        <v>599</v>
      </c>
      <c r="BM388" s="208" t="s">
        <v>1350</v>
      </c>
    </row>
    <row r="389" s="2" customFormat="1" ht="37.8" customHeight="1">
      <c r="A389" s="39"/>
      <c r="B389" s="40"/>
      <c r="C389" s="210" t="s">
        <v>1351</v>
      </c>
      <c r="D389" s="210" t="s">
        <v>596</v>
      </c>
      <c r="E389" s="211" t="s">
        <v>1352</v>
      </c>
      <c r="F389" s="212" t="s">
        <v>1353</v>
      </c>
      <c r="G389" s="213" t="s">
        <v>140</v>
      </c>
      <c r="H389" s="214">
        <v>1</v>
      </c>
      <c r="I389" s="215"/>
      <c r="J389" s="216">
        <f>ROUND(I389*H389,2)</f>
        <v>0</v>
      </c>
      <c r="K389" s="212" t="s">
        <v>124</v>
      </c>
      <c r="L389" s="217"/>
      <c r="M389" s="218" t="s">
        <v>22</v>
      </c>
      <c r="N389" s="219" t="s">
        <v>48</v>
      </c>
      <c r="O389" s="85"/>
      <c r="P389" s="206">
        <f>O389*H389</f>
        <v>0</v>
      </c>
      <c r="Q389" s="206">
        <v>0</v>
      </c>
      <c r="R389" s="206">
        <f>Q389*H389</f>
        <v>0</v>
      </c>
      <c r="S389" s="206">
        <v>0</v>
      </c>
      <c r="T389" s="207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08" t="s">
        <v>599</v>
      </c>
      <c r="AT389" s="208" t="s">
        <v>596</v>
      </c>
      <c r="AU389" s="208" t="s">
        <v>23</v>
      </c>
      <c r="AY389" s="18" t="s">
        <v>119</v>
      </c>
      <c r="BE389" s="209">
        <f>IF(N389="základní",J389,0)</f>
        <v>0</v>
      </c>
      <c r="BF389" s="209">
        <f>IF(N389="snížená",J389,0)</f>
        <v>0</v>
      </c>
      <c r="BG389" s="209">
        <f>IF(N389="zákl. přenesená",J389,0)</f>
        <v>0</v>
      </c>
      <c r="BH389" s="209">
        <f>IF(N389="sníž. přenesená",J389,0)</f>
        <v>0</v>
      </c>
      <c r="BI389" s="209">
        <f>IF(N389="nulová",J389,0)</f>
        <v>0</v>
      </c>
      <c r="BJ389" s="18" t="s">
        <v>23</v>
      </c>
      <c r="BK389" s="209">
        <f>ROUND(I389*H389,2)</f>
        <v>0</v>
      </c>
      <c r="BL389" s="18" t="s">
        <v>599</v>
      </c>
      <c r="BM389" s="208" t="s">
        <v>1354</v>
      </c>
    </row>
    <row r="390" s="2" customFormat="1" ht="33" customHeight="1">
      <c r="A390" s="39"/>
      <c r="B390" s="40"/>
      <c r="C390" s="210" t="s">
        <v>1355</v>
      </c>
      <c r="D390" s="210" t="s">
        <v>596</v>
      </c>
      <c r="E390" s="211" t="s">
        <v>1356</v>
      </c>
      <c r="F390" s="212" t="s">
        <v>1357</v>
      </c>
      <c r="G390" s="213" t="s">
        <v>140</v>
      </c>
      <c r="H390" s="214">
        <v>1</v>
      </c>
      <c r="I390" s="215"/>
      <c r="J390" s="216">
        <f>ROUND(I390*H390,2)</f>
        <v>0</v>
      </c>
      <c r="K390" s="212" t="s">
        <v>124</v>
      </c>
      <c r="L390" s="217"/>
      <c r="M390" s="218" t="s">
        <v>22</v>
      </c>
      <c r="N390" s="219" t="s">
        <v>48</v>
      </c>
      <c r="O390" s="85"/>
      <c r="P390" s="206">
        <f>O390*H390</f>
        <v>0</v>
      </c>
      <c r="Q390" s="206">
        <v>0</v>
      </c>
      <c r="R390" s="206">
        <f>Q390*H390</f>
        <v>0</v>
      </c>
      <c r="S390" s="206">
        <v>0</v>
      </c>
      <c r="T390" s="207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08" t="s">
        <v>599</v>
      </c>
      <c r="AT390" s="208" t="s">
        <v>596</v>
      </c>
      <c r="AU390" s="208" t="s">
        <v>23</v>
      </c>
      <c r="AY390" s="18" t="s">
        <v>119</v>
      </c>
      <c r="BE390" s="209">
        <f>IF(N390="základní",J390,0)</f>
        <v>0</v>
      </c>
      <c r="BF390" s="209">
        <f>IF(N390="snížená",J390,0)</f>
        <v>0</v>
      </c>
      <c r="BG390" s="209">
        <f>IF(N390="zákl. přenesená",J390,0)</f>
        <v>0</v>
      </c>
      <c r="BH390" s="209">
        <f>IF(N390="sníž. přenesená",J390,0)</f>
        <v>0</v>
      </c>
      <c r="BI390" s="209">
        <f>IF(N390="nulová",J390,0)</f>
        <v>0</v>
      </c>
      <c r="BJ390" s="18" t="s">
        <v>23</v>
      </c>
      <c r="BK390" s="209">
        <f>ROUND(I390*H390,2)</f>
        <v>0</v>
      </c>
      <c r="BL390" s="18" t="s">
        <v>599</v>
      </c>
      <c r="BM390" s="208" t="s">
        <v>1358</v>
      </c>
    </row>
    <row r="391" s="2" customFormat="1" ht="49.05" customHeight="1">
      <c r="A391" s="39"/>
      <c r="B391" s="40"/>
      <c r="C391" s="210" t="s">
        <v>1359</v>
      </c>
      <c r="D391" s="210" t="s">
        <v>596</v>
      </c>
      <c r="E391" s="211" t="s">
        <v>1360</v>
      </c>
      <c r="F391" s="212" t="s">
        <v>1361</v>
      </c>
      <c r="G391" s="213" t="s">
        <v>1362</v>
      </c>
      <c r="H391" s="214">
        <v>1</v>
      </c>
      <c r="I391" s="215"/>
      <c r="J391" s="216">
        <f>ROUND(I391*H391,2)</f>
        <v>0</v>
      </c>
      <c r="K391" s="212" t="s">
        <v>124</v>
      </c>
      <c r="L391" s="217"/>
      <c r="M391" s="218" t="s">
        <v>22</v>
      </c>
      <c r="N391" s="219" t="s">
        <v>48</v>
      </c>
      <c r="O391" s="85"/>
      <c r="P391" s="206">
        <f>O391*H391</f>
        <v>0</v>
      </c>
      <c r="Q391" s="206">
        <v>0</v>
      </c>
      <c r="R391" s="206">
        <f>Q391*H391</f>
        <v>0</v>
      </c>
      <c r="S391" s="206">
        <v>0</v>
      </c>
      <c r="T391" s="207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08" t="s">
        <v>599</v>
      </c>
      <c r="AT391" s="208" t="s">
        <v>596</v>
      </c>
      <c r="AU391" s="208" t="s">
        <v>23</v>
      </c>
      <c r="AY391" s="18" t="s">
        <v>119</v>
      </c>
      <c r="BE391" s="209">
        <f>IF(N391="základní",J391,0)</f>
        <v>0</v>
      </c>
      <c r="BF391" s="209">
        <f>IF(N391="snížená",J391,0)</f>
        <v>0</v>
      </c>
      <c r="BG391" s="209">
        <f>IF(N391="zákl. přenesená",J391,0)</f>
        <v>0</v>
      </c>
      <c r="BH391" s="209">
        <f>IF(N391="sníž. přenesená",J391,0)</f>
        <v>0</v>
      </c>
      <c r="BI391" s="209">
        <f>IF(N391="nulová",J391,0)</f>
        <v>0</v>
      </c>
      <c r="BJ391" s="18" t="s">
        <v>23</v>
      </c>
      <c r="BK391" s="209">
        <f>ROUND(I391*H391,2)</f>
        <v>0</v>
      </c>
      <c r="BL391" s="18" t="s">
        <v>599</v>
      </c>
      <c r="BM391" s="208" t="s">
        <v>1363</v>
      </c>
    </row>
    <row r="392" s="2" customFormat="1" ht="24.15" customHeight="1">
      <c r="A392" s="39"/>
      <c r="B392" s="40"/>
      <c r="C392" s="210" t="s">
        <v>1364</v>
      </c>
      <c r="D392" s="210" t="s">
        <v>596</v>
      </c>
      <c r="E392" s="211" t="s">
        <v>1365</v>
      </c>
      <c r="F392" s="212" t="s">
        <v>1366</v>
      </c>
      <c r="G392" s="213" t="s">
        <v>140</v>
      </c>
      <c r="H392" s="214">
        <v>1</v>
      </c>
      <c r="I392" s="215"/>
      <c r="J392" s="216">
        <f>ROUND(I392*H392,2)</f>
        <v>0</v>
      </c>
      <c r="K392" s="212" t="s">
        <v>124</v>
      </c>
      <c r="L392" s="217"/>
      <c r="M392" s="218" t="s">
        <v>22</v>
      </c>
      <c r="N392" s="219" t="s">
        <v>48</v>
      </c>
      <c r="O392" s="85"/>
      <c r="P392" s="206">
        <f>O392*H392</f>
        <v>0</v>
      </c>
      <c r="Q392" s="206">
        <v>0</v>
      </c>
      <c r="R392" s="206">
        <f>Q392*H392</f>
        <v>0</v>
      </c>
      <c r="S392" s="206">
        <v>0</v>
      </c>
      <c r="T392" s="207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08" t="s">
        <v>599</v>
      </c>
      <c r="AT392" s="208" t="s">
        <v>596</v>
      </c>
      <c r="AU392" s="208" t="s">
        <v>23</v>
      </c>
      <c r="AY392" s="18" t="s">
        <v>119</v>
      </c>
      <c r="BE392" s="209">
        <f>IF(N392="základní",J392,0)</f>
        <v>0</v>
      </c>
      <c r="BF392" s="209">
        <f>IF(N392="snížená",J392,0)</f>
        <v>0</v>
      </c>
      <c r="BG392" s="209">
        <f>IF(N392="zákl. přenesená",J392,0)</f>
        <v>0</v>
      </c>
      <c r="BH392" s="209">
        <f>IF(N392="sníž. přenesená",J392,0)</f>
        <v>0</v>
      </c>
      <c r="BI392" s="209">
        <f>IF(N392="nulová",J392,0)</f>
        <v>0</v>
      </c>
      <c r="BJ392" s="18" t="s">
        <v>23</v>
      </c>
      <c r="BK392" s="209">
        <f>ROUND(I392*H392,2)</f>
        <v>0</v>
      </c>
      <c r="BL392" s="18" t="s">
        <v>599</v>
      </c>
      <c r="BM392" s="208" t="s">
        <v>1367</v>
      </c>
    </row>
    <row r="393" s="2" customFormat="1" ht="24.15" customHeight="1">
      <c r="A393" s="39"/>
      <c r="B393" s="40"/>
      <c r="C393" s="210" t="s">
        <v>1368</v>
      </c>
      <c r="D393" s="210" t="s">
        <v>596</v>
      </c>
      <c r="E393" s="211" t="s">
        <v>1369</v>
      </c>
      <c r="F393" s="212" t="s">
        <v>1370</v>
      </c>
      <c r="G393" s="213" t="s">
        <v>140</v>
      </c>
      <c r="H393" s="214">
        <v>1</v>
      </c>
      <c r="I393" s="215"/>
      <c r="J393" s="216">
        <f>ROUND(I393*H393,2)</f>
        <v>0</v>
      </c>
      <c r="K393" s="212" t="s">
        <v>124</v>
      </c>
      <c r="L393" s="217"/>
      <c r="M393" s="218" t="s">
        <v>22</v>
      </c>
      <c r="N393" s="219" t="s">
        <v>48</v>
      </c>
      <c r="O393" s="85"/>
      <c r="P393" s="206">
        <f>O393*H393</f>
        <v>0</v>
      </c>
      <c r="Q393" s="206">
        <v>0</v>
      </c>
      <c r="R393" s="206">
        <f>Q393*H393</f>
        <v>0</v>
      </c>
      <c r="S393" s="206">
        <v>0</v>
      </c>
      <c r="T393" s="207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08" t="s">
        <v>599</v>
      </c>
      <c r="AT393" s="208" t="s">
        <v>596</v>
      </c>
      <c r="AU393" s="208" t="s">
        <v>23</v>
      </c>
      <c r="AY393" s="18" t="s">
        <v>119</v>
      </c>
      <c r="BE393" s="209">
        <f>IF(N393="základní",J393,0)</f>
        <v>0</v>
      </c>
      <c r="BF393" s="209">
        <f>IF(N393="snížená",J393,0)</f>
        <v>0</v>
      </c>
      <c r="BG393" s="209">
        <f>IF(N393="zákl. přenesená",J393,0)</f>
        <v>0</v>
      </c>
      <c r="BH393" s="209">
        <f>IF(N393="sníž. přenesená",J393,0)</f>
        <v>0</v>
      </c>
      <c r="BI393" s="209">
        <f>IF(N393="nulová",J393,0)</f>
        <v>0</v>
      </c>
      <c r="BJ393" s="18" t="s">
        <v>23</v>
      </c>
      <c r="BK393" s="209">
        <f>ROUND(I393*H393,2)</f>
        <v>0</v>
      </c>
      <c r="BL393" s="18" t="s">
        <v>599</v>
      </c>
      <c r="BM393" s="208" t="s">
        <v>1371</v>
      </c>
    </row>
    <row r="394" s="2" customFormat="1" ht="24.15" customHeight="1">
      <c r="A394" s="39"/>
      <c r="B394" s="40"/>
      <c r="C394" s="210" t="s">
        <v>1372</v>
      </c>
      <c r="D394" s="210" t="s">
        <v>596</v>
      </c>
      <c r="E394" s="211" t="s">
        <v>1373</v>
      </c>
      <c r="F394" s="212" t="s">
        <v>1374</v>
      </c>
      <c r="G394" s="213" t="s">
        <v>140</v>
      </c>
      <c r="H394" s="214">
        <v>1</v>
      </c>
      <c r="I394" s="215"/>
      <c r="J394" s="216">
        <f>ROUND(I394*H394,2)</f>
        <v>0</v>
      </c>
      <c r="K394" s="212" t="s">
        <v>124</v>
      </c>
      <c r="L394" s="217"/>
      <c r="M394" s="218" t="s">
        <v>22</v>
      </c>
      <c r="N394" s="219" t="s">
        <v>48</v>
      </c>
      <c r="O394" s="85"/>
      <c r="P394" s="206">
        <f>O394*H394</f>
        <v>0</v>
      </c>
      <c r="Q394" s="206">
        <v>0</v>
      </c>
      <c r="R394" s="206">
        <f>Q394*H394</f>
        <v>0</v>
      </c>
      <c r="S394" s="206">
        <v>0</v>
      </c>
      <c r="T394" s="207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08" t="s">
        <v>599</v>
      </c>
      <c r="AT394" s="208" t="s">
        <v>596</v>
      </c>
      <c r="AU394" s="208" t="s">
        <v>23</v>
      </c>
      <c r="AY394" s="18" t="s">
        <v>119</v>
      </c>
      <c r="BE394" s="209">
        <f>IF(N394="základní",J394,0)</f>
        <v>0</v>
      </c>
      <c r="BF394" s="209">
        <f>IF(N394="snížená",J394,0)</f>
        <v>0</v>
      </c>
      <c r="BG394" s="209">
        <f>IF(N394="zákl. přenesená",J394,0)</f>
        <v>0</v>
      </c>
      <c r="BH394" s="209">
        <f>IF(N394="sníž. přenesená",J394,0)</f>
        <v>0</v>
      </c>
      <c r="BI394" s="209">
        <f>IF(N394="nulová",J394,0)</f>
        <v>0</v>
      </c>
      <c r="BJ394" s="18" t="s">
        <v>23</v>
      </c>
      <c r="BK394" s="209">
        <f>ROUND(I394*H394,2)</f>
        <v>0</v>
      </c>
      <c r="BL394" s="18" t="s">
        <v>599</v>
      </c>
      <c r="BM394" s="208" t="s">
        <v>1375</v>
      </c>
    </row>
    <row r="395" s="2" customFormat="1" ht="24.15" customHeight="1">
      <c r="A395" s="39"/>
      <c r="B395" s="40"/>
      <c r="C395" s="210" t="s">
        <v>1376</v>
      </c>
      <c r="D395" s="210" t="s">
        <v>596</v>
      </c>
      <c r="E395" s="211" t="s">
        <v>1377</v>
      </c>
      <c r="F395" s="212" t="s">
        <v>1378</v>
      </c>
      <c r="G395" s="213" t="s">
        <v>140</v>
      </c>
      <c r="H395" s="214">
        <v>1</v>
      </c>
      <c r="I395" s="215"/>
      <c r="J395" s="216">
        <f>ROUND(I395*H395,2)</f>
        <v>0</v>
      </c>
      <c r="K395" s="212" t="s">
        <v>124</v>
      </c>
      <c r="L395" s="217"/>
      <c r="M395" s="218" t="s">
        <v>22</v>
      </c>
      <c r="N395" s="219" t="s">
        <v>48</v>
      </c>
      <c r="O395" s="85"/>
      <c r="P395" s="206">
        <f>O395*H395</f>
        <v>0</v>
      </c>
      <c r="Q395" s="206">
        <v>0</v>
      </c>
      <c r="R395" s="206">
        <f>Q395*H395</f>
        <v>0</v>
      </c>
      <c r="S395" s="206">
        <v>0</v>
      </c>
      <c r="T395" s="207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08" t="s">
        <v>599</v>
      </c>
      <c r="AT395" s="208" t="s">
        <v>596</v>
      </c>
      <c r="AU395" s="208" t="s">
        <v>23</v>
      </c>
      <c r="AY395" s="18" t="s">
        <v>119</v>
      </c>
      <c r="BE395" s="209">
        <f>IF(N395="základní",J395,0)</f>
        <v>0</v>
      </c>
      <c r="BF395" s="209">
        <f>IF(N395="snížená",J395,0)</f>
        <v>0</v>
      </c>
      <c r="BG395" s="209">
        <f>IF(N395="zákl. přenesená",J395,0)</f>
        <v>0</v>
      </c>
      <c r="BH395" s="209">
        <f>IF(N395="sníž. přenesená",J395,0)</f>
        <v>0</v>
      </c>
      <c r="BI395" s="209">
        <f>IF(N395="nulová",J395,0)</f>
        <v>0</v>
      </c>
      <c r="BJ395" s="18" t="s">
        <v>23</v>
      </c>
      <c r="BK395" s="209">
        <f>ROUND(I395*H395,2)</f>
        <v>0</v>
      </c>
      <c r="BL395" s="18" t="s">
        <v>599</v>
      </c>
      <c r="BM395" s="208" t="s">
        <v>1379</v>
      </c>
    </row>
    <row r="396" s="2" customFormat="1" ht="24.15" customHeight="1">
      <c r="A396" s="39"/>
      <c r="B396" s="40"/>
      <c r="C396" s="210" t="s">
        <v>1380</v>
      </c>
      <c r="D396" s="210" t="s">
        <v>596</v>
      </c>
      <c r="E396" s="211" t="s">
        <v>1381</v>
      </c>
      <c r="F396" s="212" t="s">
        <v>1382</v>
      </c>
      <c r="G396" s="213" t="s">
        <v>140</v>
      </c>
      <c r="H396" s="214">
        <v>1</v>
      </c>
      <c r="I396" s="215"/>
      <c r="J396" s="216">
        <f>ROUND(I396*H396,2)</f>
        <v>0</v>
      </c>
      <c r="K396" s="212" t="s">
        <v>124</v>
      </c>
      <c r="L396" s="217"/>
      <c r="M396" s="218" t="s">
        <v>22</v>
      </c>
      <c r="N396" s="219" t="s">
        <v>48</v>
      </c>
      <c r="O396" s="85"/>
      <c r="P396" s="206">
        <f>O396*H396</f>
        <v>0</v>
      </c>
      <c r="Q396" s="206">
        <v>0</v>
      </c>
      <c r="R396" s="206">
        <f>Q396*H396</f>
        <v>0</v>
      </c>
      <c r="S396" s="206">
        <v>0</v>
      </c>
      <c r="T396" s="207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08" t="s">
        <v>599</v>
      </c>
      <c r="AT396" s="208" t="s">
        <v>596</v>
      </c>
      <c r="AU396" s="208" t="s">
        <v>23</v>
      </c>
      <c r="AY396" s="18" t="s">
        <v>119</v>
      </c>
      <c r="BE396" s="209">
        <f>IF(N396="základní",J396,0)</f>
        <v>0</v>
      </c>
      <c r="BF396" s="209">
        <f>IF(N396="snížená",J396,0)</f>
        <v>0</v>
      </c>
      <c r="BG396" s="209">
        <f>IF(N396="zákl. přenesená",J396,0)</f>
        <v>0</v>
      </c>
      <c r="BH396" s="209">
        <f>IF(N396="sníž. přenesená",J396,0)</f>
        <v>0</v>
      </c>
      <c r="BI396" s="209">
        <f>IF(N396="nulová",J396,0)</f>
        <v>0</v>
      </c>
      <c r="BJ396" s="18" t="s">
        <v>23</v>
      </c>
      <c r="BK396" s="209">
        <f>ROUND(I396*H396,2)</f>
        <v>0</v>
      </c>
      <c r="BL396" s="18" t="s">
        <v>599</v>
      </c>
      <c r="BM396" s="208" t="s">
        <v>1383</v>
      </c>
    </row>
    <row r="397" s="2" customFormat="1" ht="24.15" customHeight="1">
      <c r="A397" s="39"/>
      <c r="B397" s="40"/>
      <c r="C397" s="210" t="s">
        <v>1384</v>
      </c>
      <c r="D397" s="210" t="s">
        <v>596</v>
      </c>
      <c r="E397" s="211" t="s">
        <v>1385</v>
      </c>
      <c r="F397" s="212" t="s">
        <v>1386</v>
      </c>
      <c r="G397" s="213" t="s">
        <v>140</v>
      </c>
      <c r="H397" s="214">
        <v>1</v>
      </c>
      <c r="I397" s="215"/>
      <c r="J397" s="216">
        <f>ROUND(I397*H397,2)</f>
        <v>0</v>
      </c>
      <c r="K397" s="212" t="s">
        <v>124</v>
      </c>
      <c r="L397" s="217"/>
      <c r="M397" s="218" t="s">
        <v>22</v>
      </c>
      <c r="N397" s="219" t="s">
        <v>48</v>
      </c>
      <c r="O397" s="85"/>
      <c r="P397" s="206">
        <f>O397*H397</f>
        <v>0</v>
      </c>
      <c r="Q397" s="206">
        <v>0</v>
      </c>
      <c r="R397" s="206">
        <f>Q397*H397</f>
        <v>0</v>
      </c>
      <c r="S397" s="206">
        <v>0</v>
      </c>
      <c r="T397" s="207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08" t="s">
        <v>599</v>
      </c>
      <c r="AT397" s="208" t="s">
        <v>596</v>
      </c>
      <c r="AU397" s="208" t="s">
        <v>23</v>
      </c>
      <c r="AY397" s="18" t="s">
        <v>119</v>
      </c>
      <c r="BE397" s="209">
        <f>IF(N397="základní",J397,0)</f>
        <v>0</v>
      </c>
      <c r="BF397" s="209">
        <f>IF(N397="snížená",J397,0)</f>
        <v>0</v>
      </c>
      <c r="BG397" s="209">
        <f>IF(N397="zákl. přenesená",J397,0)</f>
        <v>0</v>
      </c>
      <c r="BH397" s="209">
        <f>IF(N397="sníž. přenesená",J397,0)</f>
        <v>0</v>
      </c>
      <c r="BI397" s="209">
        <f>IF(N397="nulová",J397,0)</f>
        <v>0</v>
      </c>
      <c r="BJ397" s="18" t="s">
        <v>23</v>
      </c>
      <c r="BK397" s="209">
        <f>ROUND(I397*H397,2)</f>
        <v>0</v>
      </c>
      <c r="BL397" s="18" t="s">
        <v>599</v>
      </c>
      <c r="BM397" s="208" t="s">
        <v>1387</v>
      </c>
    </row>
    <row r="398" s="2" customFormat="1" ht="24.15" customHeight="1">
      <c r="A398" s="39"/>
      <c r="B398" s="40"/>
      <c r="C398" s="210" t="s">
        <v>1388</v>
      </c>
      <c r="D398" s="210" t="s">
        <v>596</v>
      </c>
      <c r="E398" s="211" t="s">
        <v>1389</v>
      </c>
      <c r="F398" s="212" t="s">
        <v>1390</v>
      </c>
      <c r="G398" s="213" t="s">
        <v>140</v>
      </c>
      <c r="H398" s="214">
        <v>1</v>
      </c>
      <c r="I398" s="215"/>
      <c r="J398" s="216">
        <f>ROUND(I398*H398,2)</f>
        <v>0</v>
      </c>
      <c r="K398" s="212" t="s">
        <v>124</v>
      </c>
      <c r="L398" s="217"/>
      <c r="M398" s="218" t="s">
        <v>22</v>
      </c>
      <c r="N398" s="219" t="s">
        <v>48</v>
      </c>
      <c r="O398" s="85"/>
      <c r="P398" s="206">
        <f>O398*H398</f>
        <v>0</v>
      </c>
      <c r="Q398" s="206">
        <v>0</v>
      </c>
      <c r="R398" s="206">
        <f>Q398*H398</f>
        <v>0</v>
      </c>
      <c r="S398" s="206">
        <v>0</v>
      </c>
      <c r="T398" s="207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08" t="s">
        <v>599</v>
      </c>
      <c r="AT398" s="208" t="s">
        <v>596</v>
      </c>
      <c r="AU398" s="208" t="s">
        <v>23</v>
      </c>
      <c r="AY398" s="18" t="s">
        <v>119</v>
      </c>
      <c r="BE398" s="209">
        <f>IF(N398="základní",J398,0)</f>
        <v>0</v>
      </c>
      <c r="BF398" s="209">
        <f>IF(N398="snížená",J398,0)</f>
        <v>0</v>
      </c>
      <c r="BG398" s="209">
        <f>IF(N398="zákl. přenesená",J398,0)</f>
        <v>0</v>
      </c>
      <c r="BH398" s="209">
        <f>IF(N398="sníž. přenesená",J398,0)</f>
        <v>0</v>
      </c>
      <c r="BI398" s="209">
        <f>IF(N398="nulová",J398,0)</f>
        <v>0</v>
      </c>
      <c r="BJ398" s="18" t="s">
        <v>23</v>
      </c>
      <c r="BK398" s="209">
        <f>ROUND(I398*H398,2)</f>
        <v>0</v>
      </c>
      <c r="BL398" s="18" t="s">
        <v>599</v>
      </c>
      <c r="BM398" s="208" t="s">
        <v>1391</v>
      </c>
    </row>
    <row r="399" s="2" customFormat="1" ht="24.15" customHeight="1">
      <c r="A399" s="39"/>
      <c r="B399" s="40"/>
      <c r="C399" s="210" t="s">
        <v>1392</v>
      </c>
      <c r="D399" s="210" t="s">
        <v>596</v>
      </c>
      <c r="E399" s="211" t="s">
        <v>1393</v>
      </c>
      <c r="F399" s="212" t="s">
        <v>1394</v>
      </c>
      <c r="G399" s="213" t="s">
        <v>140</v>
      </c>
      <c r="H399" s="214">
        <v>1</v>
      </c>
      <c r="I399" s="215"/>
      <c r="J399" s="216">
        <f>ROUND(I399*H399,2)</f>
        <v>0</v>
      </c>
      <c r="K399" s="212" t="s">
        <v>124</v>
      </c>
      <c r="L399" s="217"/>
      <c r="M399" s="218" t="s">
        <v>22</v>
      </c>
      <c r="N399" s="219" t="s">
        <v>48</v>
      </c>
      <c r="O399" s="85"/>
      <c r="P399" s="206">
        <f>O399*H399</f>
        <v>0</v>
      </c>
      <c r="Q399" s="206">
        <v>0</v>
      </c>
      <c r="R399" s="206">
        <f>Q399*H399</f>
        <v>0</v>
      </c>
      <c r="S399" s="206">
        <v>0</v>
      </c>
      <c r="T399" s="207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08" t="s">
        <v>599</v>
      </c>
      <c r="AT399" s="208" t="s">
        <v>596</v>
      </c>
      <c r="AU399" s="208" t="s">
        <v>23</v>
      </c>
      <c r="AY399" s="18" t="s">
        <v>119</v>
      </c>
      <c r="BE399" s="209">
        <f>IF(N399="základní",J399,0)</f>
        <v>0</v>
      </c>
      <c r="BF399" s="209">
        <f>IF(N399="snížená",J399,0)</f>
        <v>0</v>
      </c>
      <c r="BG399" s="209">
        <f>IF(N399="zákl. přenesená",J399,0)</f>
        <v>0</v>
      </c>
      <c r="BH399" s="209">
        <f>IF(N399="sníž. přenesená",J399,0)</f>
        <v>0</v>
      </c>
      <c r="BI399" s="209">
        <f>IF(N399="nulová",J399,0)</f>
        <v>0</v>
      </c>
      <c r="BJ399" s="18" t="s">
        <v>23</v>
      </c>
      <c r="BK399" s="209">
        <f>ROUND(I399*H399,2)</f>
        <v>0</v>
      </c>
      <c r="BL399" s="18" t="s">
        <v>599</v>
      </c>
      <c r="BM399" s="208" t="s">
        <v>1395</v>
      </c>
    </row>
    <row r="400" s="2" customFormat="1" ht="24.15" customHeight="1">
      <c r="A400" s="39"/>
      <c r="B400" s="40"/>
      <c r="C400" s="210" t="s">
        <v>1396</v>
      </c>
      <c r="D400" s="210" t="s">
        <v>596</v>
      </c>
      <c r="E400" s="211" t="s">
        <v>1397</v>
      </c>
      <c r="F400" s="212" t="s">
        <v>1398</v>
      </c>
      <c r="G400" s="213" t="s">
        <v>140</v>
      </c>
      <c r="H400" s="214">
        <v>1</v>
      </c>
      <c r="I400" s="215"/>
      <c r="J400" s="216">
        <f>ROUND(I400*H400,2)</f>
        <v>0</v>
      </c>
      <c r="K400" s="212" t="s">
        <v>124</v>
      </c>
      <c r="L400" s="217"/>
      <c r="M400" s="218" t="s">
        <v>22</v>
      </c>
      <c r="N400" s="219" t="s">
        <v>48</v>
      </c>
      <c r="O400" s="85"/>
      <c r="P400" s="206">
        <f>O400*H400</f>
        <v>0</v>
      </c>
      <c r="Q400" s="206">
        <v>0</v>
      </c>
      <c r="R400" s="206">
        <f>Q400*H400</f>
        <v>0</v>
      </c>
      <c r="S400" s="206">
        <v>0</v>
      </c>
      <c r="T400" s="207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08" t="s">
        <v>599</v>
      </c>
      <c r="AT400" s="208" t="s">
        <v>596</v>
      </c>
      <c r="AU400" s="208" t="s">
        <v>23</v>
      </c>
      <c r="AY400" s="18" t="s">
        <v>119</v>
      </c>
      <c r="BE400" s="209">
        <f>IF(N400="základní",J400,0)</f>
        <v>0</v>
      </c>
      <c r="BF400" s="209">
        <f>IF(N400="snížená",J400,0)</f>
        <v>0</v>
      </c>
      <c r="BG400" s="209">
        <f>IF(N400="zákl. přenesená",J400,0)</f>
        <v>0</v>
      </c>
      <c r="BH400" s="209">
        <f>IF(N400="sníž. přenesená",J400,0)</f>
        <v>0</v>
      </c>
      <c r="BI400" s="209">
        <f>IF(N400="nulová",J400,0)</f>
        <v>0</v>
      </c>
      <c r="BJ400" s="18" t="s">
        <v>23</v>
      </c>
      <c r="BK400" s="209">
        <f>ROUND(I400*H400,2)</f>
        <v>0</v>
      </c>
      <c r="BL400" s="18" t="s">
        <v>599</v>
      </c>
      <c r="BM400" s="208" t="s">
        <v>1399</v>
      </c>
    </row>
    <row r="401" s="2" customFormat="1" ht="37.8" customHeight="1">
      <c r="A401" s="39"/>
      <c r="B401" s="40"/>
      <c r="C401" s="210" t="s">
        <v>1400</v>
      </c>
      <c r="D401" s="210" t="s">
        <v>596</v>
      </c>
      <c r="E401" s="211" t="s">
        <v>1401</v>
      </c>
      <c r="F401" s="212" t="s">
        <v>1402</v>
      </c>
      <c r="G401" s="213" t="s">
        <v>140</v>
      </c>
      <c r="H401" s="214">
        <v>1</v>
      </c>
      <c r="I401" s="215"/>
      <c r="J401" s="216">
        <f>ROUND(I401*H401,2)</f>
        <v>0</v>
      </c>
      <c r="K401" s="212" t="s">
        <v>124</v>
      </c>
      <c r="L401" s="217"/>
      <c r="M401" s="218" t="s">
        <v>22</v>
      </c>
      <c r="N401" s="219" t="s">
        <v>48</v>
      </c>
      <c r="O401" s="85"/>
      <c r="P401" s="206">
        <f>O401*H401</f>
        <v>0</v>
      </c>
      <c r="Q401" s="206">
        <v>0</v>
      </c>
      <c r="R401" s="206">
        <f>Q401*H401</f>
        <v>0</v>
      </c>
      <c r="S401" s="206">
        <v>0</v>
      </c>
      <c r="T401" s="207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08" t="s">
        <v>599</v>
      </c>
      <c r="AT401" s="208" t="s">
        <v>596</v>
      </c>
      <c r="AU401" s="208" t="s">
        <v>23</v>
      </c>
      <c r="AY401" s="18" t="s">
        <v>119</v>
      </c>
      <c r="BE401" s="209">
        <f>IF(N401="základní",J401,0)</f>
        <v>0</v>
      </c>
      <c r="BF401" s="209">
        <f>IF(N401="snížená",J401,0)</f>
        <v>0</v>
      </c>
      <c r="BG401" s="209">
        <f>IF(N401="zákl. přenesená",J401,0)</f>
        <v>0</v>
      </c>
      <c r="BH401" s="209">
        <f>IF(N401="sníž. přenesená",J401,0)</f>
        <v>0</v>
      </c>
      <c r="BI401" s="209">
        <f>IF(N401="nulová",J401,0)</f>
        <v>0</v>
      </c>
      <c r="BJ401" s="18" t="s">
        <v>23</v>
      </c>
      <c r="BK401" s="209">
        <f>ROUND(I401*H401,2)</f>
        <v>0</v>
      </c>
      <c r="BL401" s="18" t="s">
        <v>599</v>
      </c>
      <c r="BM401" s="208" t="s">
        <v>1403</v>
      </c>
    </row>
    <row r="402" s="2" customFormat="1" ht="37.8" customHeight="1">
      <c r="A402" s="39"/>
      <c r="B402" s="40"/>
      <c r="C402" s="210" t="s">
        <v>1404</v>
      </c>
      <c r="D402" s="210" t="s">
        <v>596</v>
      </c>
      <c r="E402" s="211" t="s">
        <v>1405</v>
      </c>
      <c r="F402" s="212" t="s">
        <v>1406</v>
      </c>
      <c r="G402" s="213" t="s">
        <v>140</v>
      </c>
      <c r="H402" s="214">
        <v>1</v>
      </c>
      <c r="I402" s="215"/>
      <c r="J402" s="216">
        <f>ROUND(I402*H402,2)</f>
        <v>0</v>
      </c>
      <c r="K402" s="212" t="s">
        <v>124</v>
      </c>
      <c r="L402" s="217"/>
      <c r="M402" s="218" t="s">
        <v>22</v>
      </c>
      <c r="N402" s="219" t="s">
        <v>48</v>
      </c>
      <c r="O402" s="85"/>
      <c r="P402" s="206">
        <f>O402*H402</f>
        <v>0</v>
      </c>
      <c r="Q402" s="206">
        <v>0</v>
      </c>
      <c r="R402" s="206">
        <f>Q402*H402</f>
        <v>0</v>
      </c>
      <c r="S402" s="206">
        <v>0</v>
      </c>
      <c r="T402" s="207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08" t="s">
        <v>599</v>
      </c>
      <c r="AT402" s="208" t="s">
        <v>596</v>
      </c>
      <c r="AU402" s="208" t="s">
        <v>23</v>
      </c>
      <c r="AY402" s="18" t="s">
        <v>119</v>
      </c>
      <c r="BE402" s="209">
        <f>IF(N402="základní",J402,0)</f>
        <v>0</v>
      </c>
      <c r="BF402" s="209">
        <f>IF(N402="snížená",J402,0)</f>
        <v>0</v>
      </c>
      <c r="BG402" s="209">
        <f>IF(N402="zákl. přenesená",J402,0)</f>
        <v>0</v>
      </c>
      <c r="BH402" s="209">
        <f>IF(N402="sníž. přenesená",J402,0)</f>
        <v>0</v>
      </c>
      <c r="BI402" s="209">
        <f>IF(N402="nulová",J402,0)</f>
        <v>0</v>
      </c>
      <c r="BJ402" s="18" t="s">
        <v>23</v>
      </c>
      <c r="BK402" s="209">
        <f>ROUND(I402*H402,2)</f>
        <v>0</v>
      </c>
      <c r="BL402" s="18" t="s">
        <v>599</v>
      </c>
      <c r="BM402" s="208" t="s">
        <v>1407</v>
      </c>
    </row>
    <row r="403" s="2" customFormat="1" ht="37.8" customHeight="1">
      <c r="A403" s="39"/>
      <c r="B403" s="40"/>
      <c r="C403" s="210" t="s">
        <v>1408</v>
      </c>
      <c r="D403" s="210" t="s">
        <v>596</v>
      </c>
      <c r="E403" s="211" t="s">
        <v>1409</v>
      </c>
      <c r="F403" s="212" t="s">
        <v>1410</v>
      </c>
      <c r="G403" s="213" t="s">
        <v>140</v>
      </c>
      <c r="H403" s="214">
        <v>1</v>
      </c>
      <c r="I403" s="215"/>
      <c r="J403" s="216">
        <f>ROUND(I403*H403,2)</f>
        <v>0</v>
      </c>
      <c r="K403" s="212" t="s">
        <v>124</v>
      </c>
      <c r="L403" s="217"/>
      <c r="M403" s="218" t="s">
        <v>22</v>
      </c>
      <c r="N403" s="219" t="s">
        <v>48</v>
      </c>
      <c r="O403" s="85"/>
      <c r="P403" s="206">
        <f>O403*H403</f>
        <v>0</v>
      </c>
      <c r="Q403" s="206">
        <v>0</v>
      </c>
      <c r="R403" s="206">
        <f>Q403*H403</f>
        <v>0</v>
      </c>
      <c r="S403" s="206">
        <v>0</v>
      </c>
      <c r="T403" s="207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08" t="s">
        <v>599</v>
      </c>
      <c r="AT403" s="208" t="s">
        <v>596</v>
      </c>
      <c r="AU403" s="208" t="s">
        <v>23</v>
      </c>
      <c r="AY403" s="18" t="s">
        <v>119</v>
      </c>
      <c r="BE403" s="209">
        <f>IF(N403="základní",J403,0)</f>
        <v>0</v>
      </c>
      <c r="BF403" s="209">
        <f>IF(N403="snížená",J403,0)</f>
        <v>0</v>
      </c>
      <c r="BG403" s="209">
        <f>IF(N403="zákl. přenesená",J403,0)</f>
        <v>0</v>
      </c>
      <c r="BH403" s="209">
        <f>IF(N403="sníž. přenesená",J403,0)</f>
        <v>0</v>
      </c>
      <c r="BI403" s="209">
        <f>IF(N403="nulová",J403,0)</f>
        <v>0</v>
      </c>
      <c r="BJ403" s="18" t="s">
        <v>23</v>
      </c>
      <c r="BK403" s="209">
        <f>ROUND(I403*H403,2)</f>
        <v>0</v>
      </c>
      <c r="BL403" s="18" t="s">
        <v>599</v>
      </c>
      <c r="BM403" s="208" t="s">
        <v>1411</v>
      </c>
    </row>
    <row r="404" s="2" customFormat="1" ht="37.8" customHeight="1">
      <c r="A404" s="39"/>
      <c r="B404" s="40"/>
      <c r="C404" s="210" t="s">
        <v>1412</v>
      </c>
      <c r="D404" s="210" t="s">
        <v>596</v>
      </c>
      <c r="E404" s="211" t="s">
        <v>1413</v>
      </c>
      <c r="F404" s="212" t="s">
        <v>1414</v>
      </c>
      <c r="G404" s="213" t="s">
        <v>140</v>
      </c>
      <c r="H404" s="214">
        <v>1</v>
      </c>
      <c r="I404" s="215"/>
      <c r="J404" s="216">
        <f>ROUND(I404*H404,2)</f>
        <v>0</v>
      </c>
      <c r="K404" s="212" t="s">
        <v>124</v>
      </c>
      <c r="L404" s="217"/>
      <c r="M404" s="218" t="s">
        <v>22</v>
      </c>
      <c r="N404" s="219" t="s">
        <v>48</v>
      </c>
      <c r="O404" s="85"/>
      <c r="P404" s="206">
        <f>O404*H404</f>
        <v>0</v>
      </c>
      <c r="Q404" s="206">
        <v>0</v>
      </c>
      <c r="R404" s="206">
        <f>Q404*H404</f>
        <v>0</v>
      </c>
      <c r="S404" s="206">
        <v>0</v>
      </c>
      <c r="T404" s="207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08" t="s">
        <v>599</v>
      </c>
      <c r="AT404" s="208" t="s">
        <v>596</v>
      </c>
      <c r="AU404" s="208" t="s">
        <v>23</v>
      </c>
      <c r="AY404" s="18" t="s">
        <v>119</v>
      </c>
      <c r="BE404" s="209">
        <f>IF(N404="základní",J404,0)</f>
        <v>0</v>
      </c>
      <c r="BF404" s="209">
        <f>IF(N404="snížená",J404,0)</f>
        <v>0</v>
      </c>
      <c r="BG404" s="209">
        <f>IF(N404="zákl. přenesená",J404,0)</f>
        <v>0</v>
      </c>
      <c r="BH404" s="209">
        <f>IF(N404="sníž. přenesená",J404,0)</f>
        <v>0</v>
      </c>
      <c r="BI404" s="209">
        <f>IF(N404="nulová",J404,0)</f>
        <v>0</v>
      </c>
      <c r="BJ404" s="18" t="s">
        <v>23</v>
      </c>
      <c r="BK404" s="209">
        <f>ROUND(I404*H404,2)</f>
        <v>0</v>
      </c>
      <c r="BL404" s="18" t="s">
        <v>599</v>
      </c>
      <c r="BM404" s="208" t="s">
        <v>1415</v>
      </c>
    </row>
    <row r="405" s="2" customFormat="1" ht="37.8" customHeight="1">
      <c r="A405" s="39"/>
      <c r="B405" s="40"/>
      <c r="C405" s="210" t="s">
        <v>1416</v>
      </c>
      <c r="D405" s="210" t="s">
        <v>596</v>
      </c>
      <c r="E405" s="211" t="s">
        <v>1417</v>
      </c>
      <c r="F405" s="212" t="s">
        <v>1418</v>
      </c>
      <c r="G405" s="213" t="s">
        <v>140</v>
      </c>
      <c r="H405" s="214">
        <v>1</v>
      </c>
      <c r="I405" s="215"/>
      <c r="J405" s="216">
        <f>ROUND(I405*H405,2)</f>
        <v>0</v>
      </c>
      <c r="K405" s="212" t="s">
        <v>124</v>
      </c>
      <c r="L405" s="217"/>
      <c r="M405" s="218" t="s">
        <v>22</v>
      </c>
      <c r="N405" s="219" t="s">
        <v>48</v>
      </c>
      <c r="O405" s="85"/>
      <c r="P405" s="206">
        <f>O405*H405</f>
        <v>0</v>
      </c>
      <c r="Q405" s="206">
        <v>0</v>
      </c>
      <c r="R405" s="206">
        <f>Q405*H405</f>
        <v>0</v>
      </c>
      <c r="S405" s="206">
        <v>0</v>
      </c>
      <c r="T405" s="207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08" t="s">
        <v>599</v>
      </c>
      <c r="AT405" s="208" t="s">
        <v>596</v>
      </c>
      <c r="AU405" s="208" t="s">
        <v>23</v>
      </c>
      <c r="AY405" s="18" t="s">
        <v>119</v>
      </c>
      <c r="BE405" s="209">
        <f>IF(N405="základní",J405,0)</f>
        <v>0</v>
      </c>
      <c r="BF405" s="209">
        <f>IF(N405="snížená",J405,0)</f>
        <v>0</v>
      </c>
      <c r="BG405" s="209">
        <f>IF(N405="zákl. přenesená",J405,0)</f>
        <v>0</v>
      </c>
      <c r="BH405" s="209">
        <f>IF(N405="sníž. přenesená",J405,0)</f>
        <v>0</v>
      </c>
      <c r="BI405" s="209">
        <f>IF(N405="nulová",J405,0)</f>
        <v>0</v>
      </c>
      <c r="BJ405" s="18" t="s">
        <v>23</v>
      </c>
      <c r="BK405" s="209">
        <f>ROUND(I405*H405,2)</f>
        <v>0</v>
      </c>
      <c r="BL405" s="18" t="s">
        <v>599</v>
      </c>
      <c r="BM405" s="208" t="s">
        <v>1419</v>
      </c>
    </row>
    <row r="406" s="2" customFormat="1" ht="37.8" customHeight="1">
      <c r="A406" s="39"/>
      <c r="B406" s="40"/>
      <c r="C406" s="210" t="s">
        <v>1420</v>
      </c>
      <c r="D406" s="210" t="s">
        <v>596</v>
      </c>
      <c r="E406" s="211" t="s">
        <v>1421</v>
      </c>
      <c r="F406" s="212" t="s">
        <v>1422</v>
      </c>
      <c r="G406" s="213" t="s">
        <v>140</v>
      </c>
      <c r="H406" s="214">
        <v>1</v>
      </c>
      <c r="I406" s="215"/>
      <c r="J406" s="216">
        <f>ROUND(I406*H406,2)</f>
        <v>0</v>
      </c>
      <c r="K406" s="212" t="s">
        <v>124</v>
      </c>
      <c r="L406" s="217"/>
      <c r="M406" s="218" t="s">
        <v>22</v>
      </c>
      <c r="N406" s="219" t="s">
        <v>48</v>
      </c>
      <c r="O406" s="85"/>
      <c r="P406" s="206">
        <f>O406*H406</f>
        <v>0</v>
      </c>
      <c r="Q406" s="206">
        <v>0</v>
      </c>
      <c r="R406" s="206">
        <f>Q406*H406</f>
        <v>0</v>
      </c>
      <c r="S406" s="206">
        <v>0</v>
      </c>
      <c r="T406" s="207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08" t="s">
        <v>599</v>
      </c>
      <c r="AT406" s="208" t="s">
        <v>596</v>
      </c>
      <c r="AU406" s="208" t="s">
        <v>23</v>
      </c>
      <c r="AY406" s="18" t="s">
        <v>119</v>
      </c>
      <c r="BE406" s="209">
        <f>IF(N406="základní",J406,0)</f>
        <v>0</v>
      </c>
      <c r="BF406" s="209">
        <f>IF(N406="snížená",J406,0)</f>
        <v>0</v>
      </c>
      <c r="BG406" s="209">
        <f>IF(N406="zákl. přenesená",J406,0)</f>
        <v>0</v>
      </c>
      <c r="BH406" s="209">
        <f>IF(N406="sníž. přenesená",J406,0)</f>
        <v>0</v>
      </c>
      <c r="BI406" s="209">
        <f>IF(N406="nulová",J406,0)</f>
        <v>0</v>
      </c>
      <c r="BJ406" s="18" t="s">
        <v>23</v>
      </c>
      <c r="BK406" s="209">
        <f>ROUND(I406*H406,2)</f>
        <v>0</v>
      </c>
      <c r="BL406" s="18" t="s">
        <v>599</v>
      </c>
      <c r="BM406" s="208" t="s">
        <v>1423</v>
      </c>
    </row>
    <row r="407" s="2" customFormat="1" ht="37.8" customHeight="1">
      <c r="A407" s="39"/>
      <c r="B407" s="40"/>
      <c r="C407" s="210" t="s">
        <v>1424</v>
      </c>
      <c r="D407" s="210" t="s">
        <v>596</v>
      </c>
      <c r="E407" s="211" t="s">
        <v>1425</v>
      </c>
      <c r="F407" s="212" t="s">
        <v>1426</v>
      </c>
      <c r="G407" s="213" t="s">
        <v>140</v>
      </c>
      <c r="H407" s="214">
        <v>1</v>
      </c>
      <c r="I407" s="215"/>
      <c r="J407" s="216">
        <f>ROUND(I407*H407,2)</f>
        <v>0</v>
      </c>
      <c r="K407" s="212" t="s">
        <v>124</v>
      </c>
      <c r="L407" s="217"/>
      <c r="M407" s="218" t="s">
        <v>22</v>
      </c>
      <c r="N407" s="219" t="s">
        <v>48</v>
      </c>
      <c r="O407" s="85"/>
      <c r="P407" s="206">
        <f>O407*H407</f>
        <v>0</v>
      </c>
      <c r="Q407" s="206">
        <v>0</v>
      </c>
      <c r="R407" s="206">
        <f>Q407*H407</f>
        <v>0</v>
      </c>
      <c r="S407" s="206">
        <v>0</v>
      </c>
      <c r="T407" s="207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08" t="s">
        <v>599</v>
      </c>
      <c r="AT407" s="208" t="s">
        <v>596</v>
      </c>
      <c r="AU407" s="208" t="s">
        <v>23</v>
      </c>
      <c r="AY407" s="18" t="s">
        <v>119</v>
      </c>
      <c r="BE407" s="209">
        <f>IF(N407="základní",J407,0)</f>
        <v>0</v>
      </c>
      <c r="BF407" s="209">
        <f>IF(N407="snížená",J407,0)</f>
        <v>0</v>
      </c>
      <c r="BG407" s="209">
        <f>IF(N407="zákl. přenesená",J407,0)</f>
        <v>0</v>
      </c>
      <c r="BH407" s="209">
        <f>IF(N407="sníž. přenesená",J407,0)</f>
        <v>0</v>
      </c>
      <c r="BI407" s="209">
        <f>IF(N407="nulová",J407,0)</f>
        <v>0</v>
      </c>
      <c r="BJ407" s="18" t="s">
        <v>23</v>
      </c>
      <c r="BK407" s="209">
        <f>ROUND(I407*H407,2)</f>
        <v>0</v>
      </c>
      <c r="BL407" s="18" t="s">
        <v>599</v>
      </c>
      <c r="BM407" s="208" t="s">
        <v>1427</v>
      </c>
    </row>
    <row r="408" s="2" customFormat="1" ht="37.8" customHeight="1">
      <c r="A408" s="39"/>
      <c r="B408" s="40"/>
      <c r="C408" s="210" t="s">
        <v>1428</v>
      </c>
      <c r="D408" s="210" t="s">
        <v>596</v>
      </c>
      <c r="E408" s="211" t="s">
        <v>1429</v>
      </c>
      <c r="F408" s="212" t="s">
        <v>1430</v>
      </c>
      <c r="G408" s="213" t="s">
        <v>140</v>
      </c>
      <c r="H408" s="214">
        <v>1</v>
      </c>
      <c r="I408" s="215"/>
      <c r="J408" s="216">
        <f>ROUND(I408*H408,2)</f>
        <v>0</v>
      </c>
      <c r="K408" s="212" t="s">
        <v>124</v>
      </c>
      <c r="L408" s="217"/>
      <c r="M408" s="218" t="s">
        <v>22</v>
      </c>
      <c r="N408" s="219" t="s">
        <v>48</v>
      </c>
      <c r="O408" s="85"/>
      <c r="P408" s="206">
        <f>O408*H408</f>
        <v>0</v>
      </c>
      <c r="Q408" s="206">
        <v>0</v>
      </c>
      <c r="R408" s="206">
        <f>Q408*H408</f>
        <v>0</v>
      </c>
      <c r="S408" s="206">
        <v>0</v>
      </c>
      <c r="T408" s="207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08" t="s">
        <v>599</v>
      </c>
      <c r="AT408" s="208" t="s">
        <v>596</v>
      </c>
      <c r="AU408" s="208" t="s">
        <v>23</v>
      </c>
      <c r="AY408" s="18" t="s">
        <v>119</v>
      </c>
      <c r="BE408" s="209">
        <f>IF(N408="základní",J408,0)</f>
        <v>0</v>
      </c>
      <c r="BF408" s="209">
        <f>IF(N408="snížená",J408,0)</f>
        <v>0</v>
      </c>
      <c r="BG408" s="209">
        <f>IF(N408="zákl. přenesená",J408,0)</f>
        <v>0</v>
      </c>
      <c r="BH408" s="209">
        <f>IF(N408="sníž. přenesená",J408,0)</f>
        <v>0</v>
      </c>
      <c r="BI408" s="209">
        <f>IF(N408="nulová",J408,0)</f>
        <v>0</v>
      </c>
      <c r="BJ408" s="18" t="s">
        <v>23</v>
      </c>
      <c r="BK408" s="209">
        <f>ROUND(I408*H408,2)</f>
        <v>0</v>
      </c>
      <c r="BL408" s="18" t="s">
        <v>599</v>
      </c>
      <c r="BM408" s="208" t="s">
        <v>1431</v>
      </c>
    </row>
    <row r="409" s="2" customFormat="1" ht="37.8" customHeight="1">
      <c r="A409" s="39"/>
      <c r="B409" s="40"/>
      <c r="C409" s="210" t="s">
        <v>1432</v>
      </c>
      <c r="D409" s="210" t="s">
        <v>596</v>
      </c>
      <c r="E409" s="211" t="s">
        <v>1433</v>
      </c>
      <c r="F409" s="212" t="s">
        <v>1434</v>
      </c>
      <c r="G409" s="213" t="s">
        <v>140</v>
      </c>
      <c r="H409" s="214">
        <v>1</v>
      </c>
      <c r="I409" s="215"/>
      <c r="J409" s="216">
        <f>ROUND(I409*H409,2)</f>
        <v>0</v>
      </c>
      <c r="K409" s="212" t="s">
        <v>124</v>
      </c>
      <c r="L409" s="217"/>
      <c r="M409" s="218" t="s">
        <v>22</v>
      </c>
      <c r="N409" s="219" t="s">
        <v>48</v>
      </c>
      <c r="O409" s="85"/>
      <c r="P409" s="206">
        <f>O409*H409</f>
        <v>0</v>
      </c>
      <c r="Q409" s="206">
        <v>0</v>
      </c>
      <c r="R409" s="206">
        <f>Q409*H409</f>
        <v>0</v>
      </c>
      <c r="S409" s="206">
        <v>0</v>
      </c>
      <c r="T409" s="207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08" t="s">
        <v>599</v>
      </c>
      <c r="AT409" s="208" t="s">
        <v>596</v>
      </c>
      <c r="AU409" s="208" t="s">
        <v>23</v>
      </c>
      <c r="AY409" s="18" t="s">
        <v>119</v>
      </c>
      <c r="BE409" s="209">
        <f>IF(N409="základní",J409,0)</f>
        <v>0</v>
      </c>
      <c r="BF409" s="209">
        <f>IF(N409="snížená",J409,0)</f>
        <v>0</v>
      </c>
      <c r="BG409" s="209">
        <f>IF(N409="zákl. přenesená",J409,0)</f>
        <v>0</v>
      </c>
      <c r="BH409" s="209">
        <f>IF(N409="sníž. přenesená",J409,0)</f>
        <v>0</v>
      </c>
      <c r="BI409" s="209">
        <f>IF(N409="nulová",J409,0)</f>
        <v>0</v>
      </c>
      <c r="BJ409" s="18" t="s">
        <v>23</v>
      </c>
      <c r="BK409" s="209">
        <f>ROUND(I409*H409,2)</f>
        <v>0</v>
      </c>
      <c r="BL409" s="18" t="s">
        <v>599</v>
      </c>
      <c r="BM409" s="208" t="s">
        <v>1435</v>
      </c>
    </row>
    <row r="410" s="2" customFormat="1" ht="37.8" customHeight="1">
      <c r="A410" s="39"/>
      <c r="B410" s="40"/>
      <c r="C410" s="210" t="s">
        <v>1436</v>
      </c>
      <c r="D410" s="210" t="s">
        <v>596</v>
      </c>
      <c r="E410" s="211" t="s">
        <v>1437</v>
      </c>
      <c r="F410" s="212" t="s">
        <v>1438</v>
      </c>
      <c r="G410" s="213" t="s">
        <v>140</v>
      </c>
      <c r="H410" s="214">
        <v>1</v>
      </c>
      <c r="I410" s="215"/>
      <c r="J410" s="216">
        <f>ROUND(I410*H410,2)</f>
        <v>0</v>
      </c>
      <c r="K410" s="212" t="s">
        <v>124</v>
      </c>
      <c r="L410" s="217"/>
      <c r="M410" s="218" t="s">
        <v>22</v>
      </c>
      <c r="N410" s="219" t="s">
        <v>48</v>
      </c>
      <c r="O410" s="85"/>
      <c r="P410" s="206">
        <f>O410*H410</f>
        <v>0</v>
      </c>
      <c r="Q410" s="206">
        <v>0</v>
      </c>
      <c r="R410" s="206">
        <f>Q410*H410</f>
        <v>0</v>
      </c>
      <c r="S410" s="206">
        <v>0</v>
      </c>
      <c r="T410" s="207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08" t="s">
        <v>599</v>
      </c>
      <c r="AT410" s="208" t="s">
        <v>596</v>
      </c>
      <c r="AU410" s="208" t="s">
        <v>23</v>
      </c>
      <c r="AY410" s="18" t="s">
        <v>119</v>
      </c>
      <c r="BE410" s="209">
        <f>IF(N410="základní",J410,0)</f>
        <v>0</v>
      </c>
      <c r="BF410" s="209">
        <f>IF(N410="snížená",J410,0)</f>
        <v>0</v>
      </c>
      <c r="BG410" s="209">
        <f>IF(N410="zákl. přenesená",J410,0)</f>
        <v>0</v>
      </c>
      <c r="BH410" s="209">
        <f>IF(N410="sníž. přenesená",J410,0)</f>
        <v>0</v>
      </c>
      <c r="BI410" s="209">
        <f>IF(N410="nulová",J410,0)</f>
        <v>0</v>
      </c>
      <c r="BJ410" s="18" t="s">
        <v>23</v>
      </c>
      <c r="BK410" s="209">
        <f>ROUND(I410*H410,2)</f>
        <v>0</v>
      </c>
      <c r="BL410" s="18" t="s">
        <v>599</v>
      </c>
      <c r="BM410" s="208" t="s">
        <v>1439</v>
      </c>
    </row>
    <row r="411" s="2" customFormat="1" ht="37.8" customHeight="1">
      <c r="A411" s="39"/>
      <c r="B411" s="40"/>
      <c r="C411" s="210" t="s">
        <v>1440</v>
      </c>
      <c r="D411" s="210" t="s">
        <v>596</v>
      </c>
      <c r="E411" s="211" t="s">
        <v>1441</v>
      </c>
      <c r="F411" s="212" t="s">
        <v>1442</v>
      </c>
      <c r="G411" s="213" t="s">
        <v>140</v>
      </c>
      <c r="H411" s="214">
        <v>1</v>
      </c>
      <c r="I411" s="215"/>
      <c r="J411" s="216">
        <f>ROUND(I411*H411,2)</f>
        <v>0</v>
      </c>
      <c r="K411" s="212" t="s">
        <v>124</v>
      </c>
      <c r="L411" s="217"/>
      <c r="M411" s="218" t="s">
        <v>22</v>
      </c>
      <c r="N411" s="219" t="s">
        <v>48</v>
      </c>
      <c r="O411" s="85"/>
      <c r="P411" s="206">
        <f>O411*H411</f>
        <v>0</v>
      </c>
      <c r="Q411" s="206">
        <v>0</v>
      </c>
      <c r="R411" s="206">
        <f>Q411*H411</f>
        <v>0</v>
      </c>
      <c r="S411" s="206">
        <v>0</v>
      </c>
      <c r="T411" s="207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08" t="s">
        <v>599</v>
      </c>
      <c r="AT411" s="208" t="s">
        <v>596</v>
      </c>
      <c r="AU411" s="208" t="s">
        <v>23</v>
      </c>
      <c r="AY411" s="18" t="s">
        <v>119</v>
      </c>
      <c r="BE411" s="209">
        <f>IF(N411="základní",J411,0)</f>
        <v>0</v>
      </c>
      <c r="BF411" s="209">
        <f>IF(N411="snížená",J411,0)</f>
        <v>0</v>
      </c>
      <c r="BG411" s="209">
        <f>IF(N411="zákl. přenesená",J411,0)</f>
        <v>0</v>
      </c>
      <c r="BH411" s="209">
        <f>IF(N411="sníž. přenesená",J411,0)</f>
        <v>0</v>
      </c>
      <c r="BI411" s="209">
        <f>IF(N411="nulová",J411,0)</f>
        <v>0</v>
      </c>
      <c r="BJ411" s="18" t="s">
        <v>23</v>
      </c>
      <c r="BK411" s="209">
        <f>ROUND(I411*H411,2)</f>
        <v>0</v>
      </c>
      <c r="BL411" s="18" t="s">
        <v>599</v>
      </c>
      <c r="BM411" s="208" t="s">
        <v>1443</v>
      </c>
    </row>
    <row r="412" s="2" customFormat="1" ht="37.8" customHeight="1">
      <c r="A412" s="39"/>
      <c r="B412" s="40"/>
      <c r="C412" s="210" t="s">
        <v>1444</v>
      </c>
      <c r="D412" s="210" t="s">
        <v>596</v>
      </c>
      <c r="E412" s="211" t="s">
        <v>1445</v>
      </c>
      <c r="F412" s="212" t="s">
        <v>1446</v>
      </c>
      <c r="G412" s="213" t="s">
        <v>140</v>
      </c>
      <c r="H412" s="214">
        <v>1</v>
      </c>
      <c r="I412" s="215"/>
      <c r="J412" s="216">
        <f>ROUND(I412*H412,2)</f>
        <v>0</v>
      </c>
      <c r="K412" s="212" t="s">
        <v>124</v>
      </c>
      <c r="L412" s="217"/>
      <c r="M412" s="218" t="s">
        <v>22</v>
      </c>
      <c r="N412" s="219" t="s">
        <v>48</v>
      </c>
      <c r="O412" s="85"/>
      <c r="P412" s="206">
        <f>O412*H412</f>
        <v>0</v>
      </c>
      <c r="Q412" s="206">
        <v>0</v>
      </c>
      <c r="R412" s="206">
        <f>Q412*H412</f>
        <v>0</v>
      </c>
      <c r="S412" s="206">
        <v>0</v>
      </c>
      <c r="T412" s="207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08" t="s">
        <v>599</v>
      </c>
      <c r="AT412" s="208" t="s">
        <v>596</v>
      </c>
      <c r="AU412" s="208" t="s">
        <v>23</v>
      </c>
      <c r="AY412" s="18" t="s">
        <v>119</v>
      </c>
      <c r="BE412" s="209">
        <f>IF(N412="základní",J412,0)</f>
        <v>0</v>
      </c>
      <c r="BF412" s="209">
        <f>IF(N412="snížená",J412,0)</f>
        <v>0</v>
      </c>
      <c r="BG412" s="209">
        <f>IF(N412="zákl. přenesená",J412,0)</f>
        <v>0</v>
      </c>
      <c r="BH412" s="209">
        <f>IF(N412="sníž. přenesená",J412,0)</f>
        <v>0</v>
      </c>
      <c r="BI412" s="209">
        <f>IF(N412="nulová",J412,0)</f>
        <v>0</v>
      </c>
      <c r="BJ412" s="18" t="s">
        <v>23</v>
      </c>
      <c r="BK412" s="209">
        <f>ROUND(I412*H412,2)</f>
        <v>0</v>
      </c>
      <c r="BL412" s="18" t="s">
        <v>599</v>
      </c>
      <c r="BM412" s="208" t="s">
        <v>1447</v>
      </c>
    </row>
    <row r="413" s="2" customFormat="1" ht="37.8" customHeight="1">
      <c r="A413" s="39"/>
      <c r="B413" s="40"/>
      <c r="C413" s="210" t="s">
        <v>1448</v>
      </c>
      <c r="D413" s="210" t="s">
        <v>596</v>
      </c>
      <c r="E413" s="211" t="s">
        <v>1449</v>
      </c>
      <c r="F413" s="212" t="s">
        <v>1450</v>
      </c>
      <c r="G413" s="213" t="s">
        <v>140</v>
      </c>
      <c r="H413" s="214">
        <v>1</v>
      </c>
      <c r="I413" s="215"/>
      <c r="J413" s="216">
        <f>ROUND(I413*H413,2)</f>
        <v>0</v>
      </c>
      <c r="K413" s="212" t="s">
        <v>124</v>
      </c>
      <c r="L413" s="217"/>
      <c r="M413" s="218" t="s">
        <v>22</v>
      </c>
      <c r="N413" s="219" t="s">
        <v>48</v>
      </c>
      <c r="O413" s="85"/>
      <c r="P413" s="206">
        <f>O413*H413</f>
        <v>0</v>
      </c>
      <c r="Q413" s="206">
        <v>0</v>
      </c>
      <c r="R413" s="206">
        <f>Q413*H413</f>
        <v>0</v>
      </c>
      <c r="S413" s="206">
        <v>0</v>
      </c>
      <c r="T413" s="207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08" t="s">
        <v>599</v>
      </c>
      <c r="AT413" s="208" t="s">
        <v>596</v>
      </c>
      <c r="AU413" s="208" t="s">
        <v>23</v>
      </c>
      <c r="AY413" s="18" t="s">
        <v>119</v>
      </c>
      <c r="BE413" s="209">
        <f>IF(N413="základní",J413,0)</f>
        <v>0</v>
      </c>
      <c r="BF413" s="209">
        <f>IF(N413="snížená",J413,0)</f>
        <v>0</v>
      </c>
      <c r="BG413" s="209">
        <f>IF(N413="zákl. přenesená",J413,0)</f>
        <v>0</v>
      </c>
      <c r="BH413" s="209">
        <f>IF(N413="sníž. přenesená",J413,0)</f>
        <v>0</v>
      </c>
      <c r="BI413" s="209">
        <f>IF(N413="nulová",J413,0)</f>
        <v>0</v>
      </c>
      <c r="BJ413" s="18" t="s">
        <v>23</v>
      </c>
      <c r="BK413" s="209">
        <f>ROUND(I413*H413,2)</f>
        <v>0</v>
      </c>
      <c r="BL413" s="18" t="s">
        <v>599</v>
      </c>
      <c r="BM413" s="208" t="s">
        <v>1451</v>
      </c>
    </row>
    <row r="414" s="2" customFormat="1" ht="33" customHeight="1">
      <c r="A414" s="39"/>
      <c r="B414" s="40"/>
      <c r="C414" s="210" t="s">
        <v>1452</v>
      </c>
      <c r="D414" s="210" t="s">
        <v>596</v>
      </c>
      <c r="E414" s="211" t="s">
        <v>1453</v>
      </c>
      <c r="F414" s="212" t="s">
        <v>1454</v>
      </c>
      <c r="G414" s="213" t="s">
        <v>140</v>
      </c>
      <c r="H414" s="214">
        <v>1</v>
      </c>
      <c r="I414" s="215"/>
      <c r="J414" s="216">
        <f>ROUND(I414*H414,2)</f>
        <v>0</v>
      </c>
      <c r="K414" s="212" t="s">
        <v>124</v>
      </c>
      <c r="L414" s="217"/>
      <c r="M414" s="218" t="s">
        <v>22</v>
      </c>
      <c r="N414" s="219" t="s">
        <v>48</v>
      </c>
      <c r="O414" s="85"/>
      <c r="P414" s="206">
        <f>O414*H414</f>
        <v>0</v>
      </c>
      <c r="Q414" s="206">
        <v>0</v>
      </c>
      <c r="R414" s="206">
        <f>Q414*H414</f>
        <v>0</v>
      </c>
      <c r="S414" s="206">
        <v>0</v>
      </c>
      <c r="T414" s="207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08" t="s">
        <v>599</v>
      </c>
      <c r="AT414" s="208" t="s">
        <v>596</v>
      </c>
      <c r="AU414" s="208" t="s">
        <v>23</v>
      </c>
      <c r="AY414" s="18" t="s">
        <v>119</v>
      </c>
      <c r="BE414" s="209">
        <f>IF(N414="základní",J414,0)</f>
        <v>0</v>
      </c>
      <c r="BF414" s="209">
        <f>IF(N414="snížená",J414,0)</f>
        <v>0</v>
      </c>
      <c r="BG414" s="209">
        <f>IF(N414="zákl. přenesená",J414,0)</f>
        <v>0</v>
      </c>
      <c r="BH414" s="209">
        <f>IF(N414="sníž. přenesená",J414,0)</f>
        <v>0</v>
      </c>
      <c r="BI414" s="209">
        <f>IF(N414="nulová",J414,0)</f>
        <v>0</v>
      </c>
      <c r="BJ414" s="18" t="s">
        <v>23</v>
      </c>
      <c r="BK414" s="209">
        <f>ROUND(I414*H414,2)</f>
        <v>0</v>
      </c>
      <c r="BL414" s="18" t="s">
        <v>599</v>
      </c>
      <c r="BM414" s="208" t="s">
        <v>1455</v>
      </c>
    </row>
    <row r="415" s="2" customFormat="1" ht="44.25" customHeight="1">
      <c r="A415" s="39"/>
      <c r="B415" s="40"/>
      <c r="C415" s="210" t="s">
        <v>1456</v>
      </c>
      <c r="D415" s="210" t="s">
        <v>596</v>
      </c>
      <c r="E415" s="211" t="s">
        <v>1457</v>
      </c>
      <c r="F415" s="212" t="s">
        <v>1458</v>
      </c>
      <c r="G415" s="213" t="s">
        <v>1459</v>
      </c>
      <c r="H415" s="214">
        <v>1</v>
      </c>
      <c r="I415" s="215"/>
      <c r="J415" s="216">
        <f>ROUND(I415*H415,2)</f>
        <v>0</v>
      </c>
      <c r="K415" s="212" t="s">
        <v>124</v>
      </c>
      <c r="L415" s="217"/>
      <c r="M415" s="218" t="s">
        <v>22</v>
      </c>
      <c r="N415" s="219" t="s">
        <v>48</v>
      </c>
      <c r="O415" s="85"/>
      <c r="P415" s="206">
        <f>O415*H415</f>
        <v>0</v>
      </c>
      <c r="Q415" s="206">
        <v>0</v>
      </c>
      <c r="R415" s="206">
        <f>Q415*H415</f>
        <v>0</v>
      </c>
      <c r="S415" s="206">
        <v>0</v>
      </c>
      <c r="T415" s="207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08" t="s">
        <v>599</v>
      </c>
      <c r="AT415" s="208" t="s">
        <v>596</v>
      </c>
      <c r="AU415" s="208" t="s">
        <v>23</v>
      </c>
      <c r="AY415" s="18" t="s">
        <v>119</v>
      </c>
      <c r="BE415" s="209">
        <f>IF(N415="základní",J415,0)</f>
        <v>0</v>
      </c>
      <c r="BF415" s="209">
        <f>IF(N415="snížená",J415,0)</f>
        <v>0</v>
      </c>
      <c r="BG415" s="209">
        <f>IF(N415="zákl. přenesená",J415,0)</f>
        <v>0</v>
      </c>
      <c r="BH415" s="209">
        <f>IF(N415="sníž. přenesená",J415,0)</f>
        <v>0</v>
      </c>
      <c r="BI415" s="209">
        <f>IF(N415="nulová",J415,0)</f>
        <v>0</v>
      </c>
      <c r="BJ415" s="18" t="s">
        <v>23</v>
      </c>
      <c r="BK415" s="209">
        <f>ROUND(I415*H415,2)</f>
        <v>0</v>
      </c>
      <c r="BL415" s="18" t="s">
        <v>599</v>
      </c>
      <c r="BM415" s="208" t="s">
        <v>1460</v>
      </c>
    </row>
    <row r="416" s="2" customFormat="1" ht="44.25" customHeight="1">
      <c r="A416" s="39"/>
      <c r="B416" s="40"/>
      <c r="C416" s="210" t="s">
        <v>1461</v>
      </c>
      <c r="D416" s="210" t="s">
        <v>596</v>
      </c>
      <c r="E416" s="211" t="s">
        <v>1462</v>
      </c>
      <c r="F416" s="212" t="s">
        <v>1463</v>
      </c>
      <c r="G416" s="213" t="s">
        <v>1459</v>
      </c>
      <c r="H416" s="214">
        <v>1</v>
      </c>
      <c r="I416" s="215"/>
      <c r="J416" s="216">
        <f>ROUND(I416*H416,2)</f>
        <v>0</v>
      </c>
      <c r="K416" s="212" t="s">
        <v>124</v>
      </c>
      <c r="L416" s="217"/>
      <c r="M416" s="218" t="s">
        <v>22</v>
      </c>
      <c r="N416" s="219" t="s">
        <v>48</v>
      </c>
      <c r="O416" s="85"/>
      <c r="P416" s="206">
        <f>O416*H416</f>
        <v>0</v>
      </c>
      <c r="Q416" s="206">
        <v>0</v>
      </c>
      <c r="R416" s="206">
        <f>Q416*H416</f>
        <v>0</v>
      </c>
      <c r="S416" s="206">
        <v>0</v>
      </c>
      <c r="T416" s="207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08" t="s">
        <v>599</v>
      </c>
      <c r="AT416" s="208" t="s">
        <v>596</v>
      </c>
      <c r="AU416" s="208" t="s">
        <v>23</v>
      </c>
      <c r="AY416" s="18" t="s">
        <v>119</v>
      </c>
      <c r="BE416" s="209">
        <f>IF(N416="základní",J416,0)</f>
        <v>0</v>
      </c>
      <c r="BF416" s="209">
        <f>IF(N416="snížená",J416,0)</f>
        <v>0</v>
      </c>
      <c r="BG416" s="209">
        <f>IF(N416="zákl. přenesená",J416,0)</f>
        <v>0</v>
      </c>
      <c r="BH416" s="209">
        <f>IF(N416="sníž. přenesená",J416,0)</f>
        <v>0</v>
      </c>
      <c r="BI416" s="209">
        <f>IF(N416="nulová",J416,0)</f>
        <v>0</v>
      </c>
      <c r="BJ416" s="18" t="s">
        <v>23</v>
      </c>
      <c r="BK416" s="209">
        <f>ROUND(I416*H416,2)</f>
        <v>0</v>
      </c>
      <c r="BL416" s="18" t="s">
        <v>599</v>
      </c>
      <c r="BM416" s="208" t="s">
        <v>1464</v>
      </c>
    </row>
    <row r="417" s="2" customFormat="1" ht="44.25" customHeight="1">
      <c r="A417" s="39"/>
      <c r="B417" s="40"/>
      <c r="C417" s="210" t="s">
        <v>1465</v>
      </c>
      <c r="D417" s="210" t="s">
        <v>596</v>
      </c>
      <c r="E417" s="211" t="s">
        <v>1466</v>
      </c>
      <c r="F417" s="212" t="s">
        <v>1467</v>
      </c>
      <c r="G417" s="213" t="s">
        <v>140</v>
      </c>
      <c r="H417" s="214">
        <v>1</v>
      </c>
      <c r="I417" s="215"/>
      <c r="J417" s="216">
        <f>ROUND(I417*H417,2)</f>
        <v>0</v>
      </c>
      <c r="K417" s="212" t="s">
        <v>124</v>
      </c>
      <c r="L417" s="217"/>
      <c r="M417" s="218" t="s">
        <v>22</v>
      </c>
      <c r="N417" s="219" t="s">
        <v>48</v>
      </c>
      <c r="O417" s="85"/>
      <c r="P417" s="206">
        <f>O417*H417</f>
        <v>0</v>
      </c>
      <c r="Q417" s="206">
        <v>0</v>
      </c>
      <c r="R417" s="206">
        <f>Q417*H417</f>
        <v>0</v>
      </c>
      <c r="S417" s="206">
        <v>0</v>
      </c>
      <c r="T417" s="207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08" t="s">
        <v>599</v>
      </c>
      <c r="AT417" s="208" t="s">
        <v>596</v>
      </c>
      <c r="AU417" s="208" t="s">
        <v>23</v>
      </c>
      <c r="AY417" s="18" t="s">
        <v>119</v>
      </c>
      <c r="BE417" s="209">
        <f>IF(N417="základní",J417,0)</f>
        <v>0</v>
      </c>
      <c r="BF417" s="209">
        <f>IF(N417="snížená",J417,0)</f>
        <v>0</v>
      </c>
      <c r="BG417" s="209">
        <f>IF(N417="zákl. přenesená",J417,0)</f>
        <v>0</v>
      </c>
      <c r="BH417" s="209">
        <f>IF(N417="sníž. přenesená",J417,0)</f>
        <v>0</v>
      </c>
      <c r="BI417" s="209">
        <f>IF(N417="nulová",J417,0)</f>
        <v>0</v>
      </c>
      <c r="BJ417" s="18" t="s">
        <v>23</v>
      </c>
      <c r="BK417" s="209">
        <f>ROUND(I417*H417,2)</f>
        <v>0</v>
      </c>
      <c r="BL417" s="18" t="s">
        <v>599</v>
      </c>
      <c r="BM417" s="208" t="s">
        <v>1468</v>
      </c>
    </row>
    <row r="418" s="2" customFormat="1" ht="16.5" customHeight="1">
      <c r="A418" s="39"/>
      <c r="B418" s="40"/>
      <c r="C418" s="197" t="s">
        <v>1469</v>
      </c>
      <c r="D418" s="197" t="s">
        <v>120</v>
      </c>
      <c r="E418" s="198" t="s">
        <v>1470</v>
      </c>
      <c r="F418" s="199" t="s">
        <v>1471</v>
      </c>
      <c r="G418" s="200" t="s">
        <v>140</v>
      </c>
      <c r="H418" s="201">
        <v>1</v>
      </c>
      <c r="I418" s="202"/>
      <c r="J418" s="203">
        <f>ROUND(I418*H418,2)</f>
        <v>0</v>
      </c>
      <c r="K418" s="199" t="s">
        <v>124</v>
      </c>
      <c r="L418" s="45"/>
      <c r="M418" s="204" t="s">
        <v>22</v>
      </c>
      <c r="N418" s="205" t="s">
        <v>48</v>
      </c>
      <c r="O418" s="85"/>
      <c r="P418" s="206">
        <f>O418*H418</f>
        <v>0</v>
      </c>
      <c r="Q418" s="206">
        <v>0</v>
      </c>
      <c r="R418" s="206">
        <f>Q418*H418</f>
        <v>0</v>
      </c>
      <c r="S418" s="206">
        <v>0</v>
      </c>
      <c r="T418" s="207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08" t="s">
        <v>118</v>
      </c>
      <c r="AT418" s="208" t="s">
        <v>120</v>
      </c>
      <c r="AU418" s="208" t="s">
        <v>23</v>
      </c>
      <c r="AY418" s="18" t="s">
        <v>119</v>
      </c>
      <c r="BE418" s="209">
        <f>IF(N418="základní",J418,0)</f>
        <v>0</v>
      </c>
      <c r="BF418" s="209">
        <f>IF(N418="snížená",J418,0)</f>
        <v>0</v>
      </c>
      <c r="BG418" s="209">
        <f>IF(N418="zákl. přenesená",J418,0)</f>
        <v>0</v>
      </c>
      <c r="BH418" s="209">
        <f>IF(N418="sníž. přenesená",J418,0)</f>
        <v>0</v>
      </c>
      <c r="BI418" s="209">
        <f>IF(N418="nulová",J418,0)</f>
        <v>0</v>
      </c>
      <c r="BJ418" s="18" t="s">
        <v>23</v>
      </c>
      <c r="BK418" s="209">
        <f>ROUND(I418*H418,2)</f>
        <v>0</v>
      </c>
      <c r="BL418" s="18" t="s">
        <v>118</v>
      </c>
      <c r="BM418" s="208" t="s">
        <v>1472</v>
      </c>
    </row>
    <row r="419" s="2" customFormat="1" ht="16.5" customHeight="1">
      <c r="A419" s="39"/>
      <c r="B419" s="40"/>
      <c r="C419" s="197" t="s">
        <v>1473</v>
      </c>
      <c r="D419" s="197" t="s">
        <v>120</v>
      </c>
      <c r="E419" s="198" t="s">
        <v>1474</v>
      </c>
      <c r="F419" s="199" t="s">
        <v>1475</v>
      </c>
      <c r="G419" s="200" t="s">
        <v>140</v>
      </c>
      <c r="H419" s="201">
        <v>1</v>
      </c>
      <c r="I419" s="202"/>
      <c r="J419" s="203">
        <f>ROUND(I419*H419,2)</f>
        <v>0</v>
      </c>
      <c r="K419" s="199" t="s">
        <v>124</v>
      </c>
      <c r="L419" s="45"/>
      <c r="M419" s="204" t="s">
        <v>22</v>
      </c>
      <c r="N419" s="205" t="s">
        <v>48</v>
      </c>
      <c r="O419" s="85"/>
      <c r="P419" s="206">
        <f>O419*H419</f>
        <v>0</v>
      </c>
      <c r="Q419" s="206">
        <v>0</v>
      </c>
      <c r="R419" s="206">
        <f>Q419*H419</f>
        <v>0</v>
      </c>
      <c r="S419" s="206">
        <v>0</v>
      </c>
      <c r="T419" s="207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08" t="s">
        <v>118</v>
      </c>
      <c r="AT419" s="208" t="s">
        <v>120</v>
      </c>
      <c r="AU419" s="208" t="s">
        <v>23</v>
      </c>
      <c r="AY419" s="18" t="s">
        <v>119</v>
      </c>
      <c r="BE419" s="209">
        <f>IF(N419="základní",J419,0)</f>
        <v>0</v>
      </c>
      <c r="BF419" s="209">
        <f>IF(N419="snížená",J419,0)</f>
        <v>0</v>
      </c>
      <c r="BG419" s="209">
        <f>IF(N419="zákl. přenesená",J419,0)</f>
        <v>0</v>
      </c>
      <c r="BH419" s="209">
        <f>IF(N419="sníž. přenesená",J419,0)</f>
        <v>0</v>
      </c>
      <c r="BI419" s="209">
        <f>IF(N419="nulová",J419,0)</f>
        <v>0</v>
      </c>
      <c r="BJ419" s="18" t="s">
        <v>23</v>
      </c>
      <c r="BK419" s="209">
        <f>ROUND(I419*H419,2)</f>
        <v>0</v>
      </c>
      <c r="BL419" s="18" t="s">
        <v>118</v>
      </c>
      <c r="BM419" s="208" t="s">
        <v>1476</v>
      </c>
    </row>
    <row r="420" s="2" customFormat="1" ht="16.5" customHeight="1">
      <c r="A420" s="39"/>
      <c r="B420" s="40"/>
      <c r="C420" s="197" t="s">
        <v>1477</v>
      </c>
      <c r="D420" s="197" t="s">
        <v>120</v>
      </c>
      <c r="E420" s="198" t="s">
        <v>1478</v>
      </c>
      <c r="F420" s="199" t="s">
        <v>1479</v>
      </c>
      <c r="G420" s="200" t="s">
        <v>140</v>
      </c>
      <c r="H420" s="201">
        <v>1</v>
      </c>
      <c r="I420" s="202"/>
      <c r="J420" s="203">
        <f>ROUND(I420*H420,2)</f>
        <v>0</v>
      </c>
      <c r="K420" s="199" t="s">
        <v>124</v>
      </c>
      <c r="L420" s="45"/>
      <c r="M420" s="204" t="s">
        <v>22</v>
      </c>
      <c r="N420" s="205" t="s">
        <v>48</v>
      </c>
      <c r="O420" s="85"/>
      <c r="P420" s="206">
        <f>O420*H420</f>
        <v>0</v>
      </c>
      <c r="Q420" s="206">
        <v>0</v>
      </c>
      <c r="R420" s="206">
        <f>Q420*H420</f>
        <v>0</v>
      </c>
      <c r="S420" s="206">
        <v>0</v>
      </c>
      <c r="T420" s="207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08" t="s">
        <v>118</v>
      </c>
      <c r="AT420" s="208" t="s">
        <v>120</v>
      </c>
      <c r="AU420" s="208" t="s">
        <v>23</v>
      </c>
      <c r="AY420" s="18" t="s">
        <v>119</v>
      </c>
      <c r="BE420" s="209">
        <f>IF(N420="základní",J420,0)</f>
        <v>0</v>
      </c>
      <c r="BF420" s="209">
        <f>IF(N420="snížená",J420,0)</f>
        <v>0</v>
      </c>
      <c r="BG420" s="209">
        <f>IF(N420="zákl. přenesená",J420,0)</f>
        <v>0</v>
      </c>
      <c r="BH420" s="209">
        <f>IF(N420="sníž. přenesená",J420,0)</f>
        <v>0</v>
      </c>
      <c r="BI420" s="209">
        <f>IF(N420="nulová",J420,0)</f>
        <v>0</v>
      </c>
      <c r="BJ420" s="18" t="s">
        <v>23</v>
      </c>
      <c r="BK420" s="209">
        <f>ROUND(I420*H420,2)</f>
        <v>0</v>
      </c>
      <c r="BL420" s="18" t="s">
        <v>118</v>
      </c>
      <c r="BM420" s="208" t="s">
        <v>1480</v>
      </c>
    </row>
    <row r="421" s="2" customFormat="1" ht="16.5" customHeight="1">
      <c r="A421" s="39"/>
      <c r="B421" s="40"/>
      <c r="C421" s="197" t="s">
        <v>1481</v>
      </c>
      <c r="D421" s="197" t="s">
        <v>120</v>
      </c>
      <c r="E421" s="198" t="s">
        <v>1482</v>
      </c>
      <c r="F421" s="199" t="s">
        <v>1483</v>
      </c>
      <c r="G421" s="200" t="s">
        <v>140</v>
      </c>
      <c r="H421" s="201">
        <v>1</v>
      </c>
      <c r="I421" s="202"/>
      <c r="J421" s="203">
        <f>ROUND(I421*H421,2)</f>
        <v>0</v>
      </c>
      <c r="K421" s="199" t="s">
        <v>124</v>
      </c>
      <c r="L421" s="45"/>
      <c r="M421" s="204" t="s">
        <v>22</v>
      </c>
      <c r="N421" s="205" t="s">
        <v>48</v>
      </c>
      <c r="O421" s="85"/>
      <c r="P421" s="206">
        <f>O421*H421</f>
        <v>0</v>
      </c>
      <c r="Q421" s="206">
        <v>0</v>
      </c>
      <c r="R421" s="206">
        <f>Q421*H421</f>
        <v>0</v>
      </c>
      <c r="S421" s="206">
        <v>0</v>
      </c>
      <c r="T421" s="207">
        <f>S421*H421</f>
        <v>0</v>
      </c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R421" s="208" t="s">
        <v>118</v>
      </c>
      <c r="AT421" s="208" t="s">
        <v>120</v>
      </c>
      <c r="AU421" s="208" t="s">
        <v>23</v>
      </c>
      <c r="AY421" s="18" t="s">
        <v>119</v>
      </c>
      <c r="BE421" s="209">
        <f>IF(N421="základní",J421,0)</f>
        <v>0</v>
      </c>
      <c r="BF421" s="209">
        <f>IF(N421="snížená",J421,0)</f>
        <v>0</v>
      </c>
      <c r="BG421" s="209">
        <f>IF(N421="zákl. přenesená",J421,0)</f>
        <v>0</v>
      </c>
      <c r="BH421" s="209">
        <f>IF(N421="sníž. přenesená",J421,0)</f>
        <v>0</v>
      </c>
      <c r="BI421" s="209">
        <f>IF(N421="nulová",J421,0)</f>
        <v>0</v>
      </c>
      <c r="BJ421" s="18" t="s">
        <v>23</v>
      </c>
      <c r="BK421" s="209">
        <f>ROUND(I421*H421,2)</f>
        <v>0</v>
      </c>
      <c r="BL421" s="18" t="s">
        <v>118</v>
      </c>
      <c r="BM421" s="208" t="s">
        <v>1484</v>
      </c>
    </row>
    <row r="422" s="2" customFormat="1" ht="16.5" customHeight="1">
      <c r="A422" s="39"/>
      <c r="B422" s="40"/>
      <c r="C422" s="197" t="s">
        <v>1485</v>
      </c>
      <c r="D422" s="197" t="s">
        <v>120</v>
      </c>
      <c r="E422" s="198" t="s">
        <v>1486</v>
      </c>
      <c r="F422" s="199" t="s">
        <v>1487</v>
      </c>
      <c r="G422" s="200" t="s">
        <v>140</v>
      </c>
      <c r="H422" s="201">
        <v>1</v>
      </c>
      <c r="I422" s="202"/>
      <c r="J422" s="203">
        <f>ROUND(I422*H422,2)</f>
        <v>0</v>
      </c>
      <c r="K422" s="199" t="s">
        <v>124</v>
      </c>
      <c r="L422" s="45"/>
      <c r="M422" s="204" t="s">
        <v>22</v>
      </c>
      <c r="N422" s="205" t="s">
        <v>48</v>
      </c>
      <c r="O422" s="85"/>
      <c r="P422" s="206">
        <f>O422*H422</f>
        <v>0</v>
      </c>
      <c r="Q422" s="206">
        <v>0</v>
      </c>
      <c r="R422" s="206">
        <f>Q422*H422</f>
        <v>0</v>
      </c>
      <c r="S422" s="206">
        <v>0</v>
      </c>
      <c r="T422" s="207">
        <f>S422*H422</f>
        <v>0</v>
      </c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R422" s="208" t="s">
        <v>118</v>
      </c>
      <c r="AT422" s="208" t="s">
        <v>120</v>
      </c>
      <c r="AU422" s="208" t="s">
        <v>23</v>
      </c>
      <c r="AY422" s="18" t="s">
        <v>119</v>
      </c>
      <c r="BE422" s="209">
        <f>IF(N422="základní",J422,0)</f>
        <v>0</v>
      </c>
      <c r="BF422" s="209">
        <f>IF(N422="snížená",J422,0)</f>
        <v>0</v>
      </c>
      <c r="BG422" s="209">
        <f>IF(N422="zákl. přenesená",J422,0)</f>
        <v>0</v>
      </c>
      <c r="BH422" s="209">
        <f>IF(N422="sníž. přenesená",J422,0)</f>
        <v>0</v>
      </c>
      <c r="BI422" s="209">
        <f>IF(N422="nulová",J422,0)</f>
        <v>0</v>
      </c>
      <c r="BJ422" s="18" t="s">
        <v>23</v>
      </c>
      <c r="BK422" s="209">
        <f>ROUND(I422*H422,2)</f>
        <v>0</v>
      </c>
      <c r="BL422" s="18" t="s">
        <v>118</v>
      </c>
      <c r="BM422" s="208" t="s">
        <v>1488</v>
      </c>
    </row>
    <row r="423" s="2" customFormat="1" ht="24.15" customHeight="1">
      <c r="A423" s="39"/>
      <c r="B423" s="40"/>
      <c r="C423" s="197" t="s">
        <v>1489</v>
      </c>
      <c r="D423" s="197" t="s">
        <v>120</v>
      </c>
      <c r="E423" s="198" t="s">
        <v>1490</v>
      </c>
      <c r="F423" s="199" t="s">
        <v>1491</v>
      </c>
      <c r="G423" s="200" t="s">
        <v>140</v>
      </c>
      <c r="H423" s="201">
        <v>1</v>
      </c>
      <c r="I423" s="202"/>
      <c r="J423" s="203">
        <f>ROUND(I423*H423,2)</f>
        <v>0</v>
      </c>
      <c r="K423" s="199" t="s">
        <v>124</v>
      </c>
      <c r="L423" s="45"/>
      <c r="M423" s="204" t="s">
        <v>22</v>
      </c>
      <c r="N423" s="205" t="s">
        <v>48</v>
      </c>
      <c r="O423" s="85"/>
      <c r="P423" s="206">
        <f>O423*H423</f>
        <v>0</v>
      </c>
      <c r="Q423" s="206">
        <v>0</v>
      </c>
      <c r="R423" s="206">
        <f>Q423*H423</f>
        <v>0</v>
      </c>
      <c r="S423" s="206">
        <v>0</v>
      </c>
      <c r="T423" s="207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08" t="s">
        <v>118</v>
      </c>
      <c r="AT423" s="208" t="s">
        <v>120</v>
      </c>
      <c r="AU423" s="208" t="s">
        <v>23</v>
      </c>
      <c r="AY423" s="18" t="s">
        <v>119</v>
      </c>
      <c r="BE423" s="209">
        <f>IF(N423="základní",J423,0)</f>
        <v>0</v>
      </c>
      <c r="BF423" s="209">
        <f>IF(N423="snížená",J423,0)</f>
        <v>0</v>
      </c>
      <c r="BG423" s="209">
        <f>IF(N423="zákl. přenesená",J423,0)</f>
        <v>0</v>
      </c>
      <c r="BH423" s="209">
        <f>IF(N423="sníž. přenesená",J423,0)</f>
        <v>0</v>
      </c>
      <c r="BI423" s="209">
        <f>IF(N423="nulová",J423,0)</f>
        <v>0</v>
      </c>
      <c r="BJ423" s="18" t="s">
        <v>23</v>
      </c>
      <c r="BK423" s="209">
        <f>ROUND(I423*H423,2)</f>
        <v>0</v>
      </c>
      <c r="BL423" s="18" t="s">
        <v>118</v>
      </c>
      <c r="BM423" s="208" t="s">
        <v>1492</v>
      </c>
    </row>
    <row r="424" s="2" customFormat="1" ht="37.8" customHeight="1">
      <c r="A424" s="39"/>
      <c r="B424" s="40"/>
      <c r="C424" s="210" t="s">
        <v>1493</v>
      </c>
      <c r="D424" s="210" t="s">
        <v>596</v>
      </c>
      <c r="E424" s="211" t="s">
        <v>1494</v>
      </c>
      <c r="F424" s="212" t="s">
        <v>1495</v>
      </c>
      <c r="G424" s="213" t="s">
        <v>140</v>
      </c>
      <c r="H424" s="214">
        <v>1</v>
      </c>
      <c r="I424" s="215"/>
      <c r="J424" s="216">
        <f>ROUND(I424*H424,2)</f>
        <v>0</v>
      </c>
      <c r="K424" s="212" t="s">
        <v>124</v>
      </c>
      <c r="L424" s="217"/>
      <c r="M424" s="218" t="s">
        <v>22</v>
      </c>
      <c r="N424" s="219" t="s">
        <v>48</v>
      </c>
      <c r="O424" s="85"/>
      <c r="P424" s="206">
        <f>O424*H424</f>
        <v>0</v>
      </c>
      <c r="Q424" s="206">
        <v>0</v>
      </c>
      <c r="R424" s="206">
        <f>Q424*H424</f>
        <v>0</v>
      </c>
      <c r="S424" s="206">
        <v>0</v>
      </c>
      <c r="T424" s="207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08" t="s">
        <v>599</v>
      </c>
      <c r="AT424" s="208" t="s">
        <v>596</v>
      </c>
      <c r="AU424" s="208" t="s">
        <v>23</v>
      </c>
      <c r="AY424" s="18" t="s">
        <v>119</v>
      </c>
      <c r="BE424" s="209">
        <f>IF(N424="základní",J424,0)</f>
        <v>0</v>
      </c>
      <c r="BF424" s="209">
        <f>IF(N424="snížená",J424,0)</f>
        <v>0</v>
      </c>
      <c r="BG424" s="209">
        <f>IF(N424="zákl. přenesená",J424,0)</f>
        <v>0</v>
      </c>
      <c r="BH424" s="209">
        <f>IF(N424="sníž. přenesená",J424,0)</f>
        <v>0</v>
      </c>
      <c r="BI424" s="209">
        <f>IF(N424="nulová",J424,0)</f>
        <v>0</v>
      </c>
      <c r="BJ424" s="18" t="s">
        <v>23</v>
      </c>
      <c r="BK424" s="209">
        <f>ROUND(I424*H424,2)</f>
        <v>0</v>
      </c>
      <c r="BL424" s="18" t="s">
        <v>599</v>
      </c>
      <c r="BM424" s="208" t="s">
        <v>1496</v>
      </c>
    </row>
    <row r="425" s="2" customFormat="1" ht="49.05" customHeight="1">
      <c r="A425" s="39"/>
      <c r="B425" s="40"/>
      <c r="C425" s="210" t="s">
        <v>1497</v>
      </c>
      <c r="D425" s="210" t="s">
        <v>596</v>
      </c>
      <c r="E425" s="211" t="s">
        <v>1498</v>
      </c>
      <c r="F425" s="212" t="s">
        <v>1499</v>
      </c>
      <c r="G425" s="213" t="s">
        <v>140</v>
      </c>
      <c r="H425" s="214">
        <v>1</v>
      </c>
      <c r="I425" s="215"/>
      <c r="J425" s="216">
        <f>ROUND(I425*H425,2)</f>
        <v>0</v>
      </c>
      <c r="K425" s="212" t="s">
        <v>124</v>
      </c>
      <c r="L425" s="217"/>
      <c r="M425" s="218" t="s">
        <v>22</v>
      </c>
      <c r="N425" s="219" t="s">
        <v>48</v>
      </c>
      <c r="O425" s="85"/>
      <c r="P425" s="206">
        <f>O425*H425</f>
        <v>0</v>
      </c>
      <c r="Q425" s="206">
        <v>0</v>
      </c>
      <c r="R425" s="206">
        <f>Q425*H425</f>
        <v>0</v>
      </c>
      <c r="S425" s="206">
        <v>0</v>
      </c>
      <c r="T425" s="207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08" t="s">
        <v>599</v>
      </c>
      <c r="AT425" s="208" t="s">
        <v>596</v>
      </c>
      <c r="AU425" s="208" t="s">
        <v>23</v>
      </c>
      <c r="AY425" s="18" t="s">
        <v>119</v>
      </c>
      <c r="BE425" s="209">
        <f>IF(N425="základní",J425,0)</f>
        <v>0</v>
      </c>
      <c r="BF425" s="209">
        <f>IF(N425="snížená",J425,0)</f>
        <v>0</v>
      </c>
      <c r="BG425" s="209">
        <f>IF(N425="zákl. přenesená",J425,0)</f>
        <v>0</v>
      </c>
      <c r="BH425" s="209">
        <f>IF(N425="sníž. přenesená",J425,0)</f>
        <v>0</v>
      </c>
      <c r="BI425" s="209">
        <f>IF(N425="nulová",J425,0)</f>
        <v>0</v>
      </c>
      <c r="BJ425" s="18" t="s">
        <v>23</v>
      </c>
      <c r="BK425" s="209">
        <f>ROUND(I425*H425,2)</f>
        <v>0</v>
      </c>
      <c r="BL425" s="18" t="s">
        <v>599</v>
      </c>
      <c r="BM425" s="208" t="s">
        <v>1500</v>
      </c>
    </row>
    <row r="426" s="2" customFormat="1" ht="49.05" customHeight="1">
      <c r="A426" s="39"/>
      <c r="B426" s="40"/>
      <c r="C426" s="210" t="s">
        <v>1501</v>
      </c>
      <c r="D426" s="210" t="s">
        <v>596</v>
      </c>
      <c r="E426" s="211" t="s">
        <v>1502</v>
      </c>
      <c r="F426" s="212" t="s">
        <v>1503</v>
      </c>
      <c r="G426" s="213" t="s">
        <v>140</v>
      </c>
      <c r="H426" s="214">
        <v>1</v>
      </c>
      <c r="I426" s="215"/>
      <c r="J426" s="216">
        <f>ROUND(I426*H426,2)</f>
        <v>0</v>
      </c>
      <c r="K426" s="212" t="s">
        <v>124</v>
      </c>
      <c r="L426" s="217"/>
      <c r="M426" s="218" t="s">
        <v>22</v>
      </c>
      <c r="N426" s="219" t="s">
        <v>48</v>
      </c>
      <c r="O426" s="85"/>
      <c r="P426" s="206">
        <f>O426*H426</f>
        <v>0</v>
      </c>
      <c r="Q426" s="206">
        <v>0</v>
      </c>
      <c r="R426" s="206">
        <f>Q426*H426</f>
        <v>0</v>
      </c>
      <c r="S426" s="206">
        <v>0</v>
      </c>
      <c r="T426" s="207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08" t="s">
        <v>599</v>
      </c>
      <c r="AT426" s="208" t="s">
        <v>596</v>
      </c>
      <c r="AU426" s="208" t="s">
        <v>23</v>
      </c>
      <c r="AY426" s="18" t="s">
        <v>119</v>
      </c>
      <c r="BE426" s="209">
        <f>IF(N426="základní",J426,0)</f>
        <v>0</v>
      </c>
      <c r="BF426" s="209">
        <f>IF(N426="snížená",J426,0)</f>
        <v>0</v>
      </c>
      <c r="BG426" s="209">
        <f>IF(N426="zákl. přenesená",J426,0)</f>
        <v>0</v>
      </c>
      <c r="BH426" s="209">
        <f>IF(N426="sníž. přenesená",J426,0)</f>
        <v>0</v>
      </c>
      <c r="BI426" s="209">
        <f>IF(N426="nulová",J426,0)</f>
        <v>0</v>
      </c>
      <c r="BJ426" s="18" t="s">
        <v>23</v>
      </c>
      <c r="BK426" s="209">
        <f>ROUND(I426*H426,2)</f>
        <v>0</v>
      </c>
      <c r="BL426" s="18" t="s">
        <v>599</v>
      </c>
      <c r="BM426" s="208" t="s">
        <v>1504</v>
      </c>
    </row>
    <row r="427" s="2" customFormat="1" ht="49.05" customHeight="1">
      <c r="A427" s="39"/>
      <c r="B427" s="40"/>
      <c r="C427" s="210" t="s">
        <v>1505</v>
      </c>
      <c r="D427" s="210" t="s">
        <v>596</v>
      </c>
      <c r="E427" s="211" t="s">
        <v>1506</v>
      </c>
      <c r="F427" s="212" t="s">
        <v>1507</v>
      </c>
      <c r="G427" s="213" t="s">
        <v>140</v>
      </c>
      <c r="H427" s="214">
        <v>1</v>
      </c>
      <c r="I427" s="215"/>
      <c r="J427" s="216">
        <f>ROUND(I427*H427,2)</f>
        <v>0</v>
      </c>
      <c r="K427" s="212" t="s">
        <v>124</v>
      </c>
      <c r="L427" s="217"/>
      <c r="M427" s="218" t="s">
        <v>22</v>
      </c>
      <c r="N427" s="219" t="s">
        <v>48</v>
      </c>
      <c r="O427" s="85"/>
      <c r="P427" s="206">
        <f>O427*H427</f>
        <v>0</v>
      </c>
      <c r="Q427" s="206">
        <v>0</v>
      </c>
      <c r="R427" s="206">
        <f>Q427*H427</f>
        <v>0</v>
      </c>
      <c r="S427" s="206">
        <v>0</v>
      </c>
      <c r="T427" s="207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08" t="s">
        <v>599</v>
      </c>
      <c r="AT427" s="208" t="s">
        <v>596</v>
      </c>
      <c r="AU427" s="208" t="s">
        <v>23</v>
      </c>
      <c r="AY427" s="18" t="s">
        <v>119</v>
      </c>
      <c r="BE427" s="209">
        <f>IF(N427="základní",J427,0)</f>
        <v>0</v>
      </c>
      <c r="BF427" s="209">
        <f>IF(N427="snížená",J427,0)</f>
        <v>0</v>
      </c>
      <c r="BG427" s="209">
        <f>IF(N427="zákl. přenesená",J427,0)</f>
        <v>0</v>
      </c>
      <c r="BH427" s="209">
        <f>IF(N427="sníž. přenesená",J427,0)</f>
        <v>0</v>
      </c>
      <c r="BI427" s="209">
        <f>IF(N427="nulová",J427,0)</f>
        <v>0</v>
      </c>
      <c r="BJ427" s="18" t="s">
        <v>23</v>
      </c>
      <c r="BK427" s="209">
        <f>ROUND(I427*H427,2)</f>
        <v>0</v>
      </c>
      <c r="BL427" s="18" t="s">
        <v>599</v>
      </c>
      <c r="BM427" s="208" t="s">
        <v>1508</v>
      </c>
    </row>
    <row r="428" s="2" customFormat="1" ht="49.05" customHeight="1">
      <c r="A428" s="39"/>
      <c r="B428" s="40"/>
      <c r="C428" s="210" t="s">
        <v>1509</v>
      </c>
      <c r="D428" s="210" t="s">
        <v>596</v>
      </c>
      <c r="E428" s="211" t="s">
        <v>1510</v>
      </c>
      <c r="F428" s="212" t="s">
        <v>1511</v>
      </c>
      <c r="G428" s="213" t="s">
        <v>140</v>
      </c>
      <c r="H428" s="214">
        <v>1</v>
      </c>
      <c r="I428" s="215"/>
      <c r="J428" s="216">
        <f>ROUND(I428*H428,2)</f>
        <v>0</v>
      </c>
      <c r="K428" s="212" t="s">
        <v>124</v>
      </c>
      <c r="L428" s="217"/>
      <c r="M428" s="218" t="s">
        <v>22</v>
      </c>
      <c r="N428" s="219" t="s">
        <v>48</v>
      </c>
      <c r="O428" s="85"/>
      <c r="P428" s="206">
        <f>O428*H428</f>
        <v>0</v>
      </c>
      <c r="Q428" s="206">
        <v>0</v>
      </c>
      <c r="R428" s="206">
        <f>Q428*H428</f>
        <v>0</v>
      </c>
      <c r="S428" s="206">
        <v>0</v>
      </c>
      <c r="T428" s="207">
        <f>S428*H428</f>
        <v>0</v>
      </c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R428" s="208" t="s">
        <v>599</v>
      </c>
      <c r="AT428" s="208" t="s">
        <v>596</v>
      </c>
      <c r="AU428" s="208" t="s">
        <v>23</v>
      </c>
      <c r="AY428" s="18" t="s">
        <v>119</v>
      </c>
      <c r="BE428" s="209">
        <f>IF(N428="základní",J428,0)</f>
        <v>0</v>
      </c>
      <c r="BF428" s="209">
        <f>IF(N428="snížená",J428,0)</f>
        <v>0</v>
      </c>
      <c r="BG428" s="209">
        <f>IF(N428="zákl. přenesená",J428,0)</f>
        <v>0</v>
      </c>
      <c r="BH428" s="209">
        <f>IF(N428="sníž. přenesená",J428,0)</f>
        <v>0</v>
      </c>
      <c r="BI428" s="209">
        <f>IF(N428="nulová",J428,0)</f>
        <v>0</v>
      </c>
      <c r="BJ428" s="18" t="s">
        <v>23</v>
      </c>
      <c r="BK428" s="209">
        <f>ROUND(I428*H428,2)</f>
        <v>0</v>
      </c>
      <c r="BL428" s="18" t="s">
        <v>599</v>
      </c>
      <c r="BM428" s="208" t="s">
        <v>1512</v>
      </c>
    </row>
    <row r="429" s="2" customFormat="1" ht="49.05" customHeight="1">
      <c r="A429" s="39"/>
      <c r="B429" s="40"/>
      <c r="C429" s="210" t="s">
        <v>1513</v>
      </c>
      <c r="D429" s="210" t="s">
        <v>596</v>
      </c>
      <c r="E429" s="211" t="s">
        <v>1514</v>
      </c>
      <c r="F429" s="212" t="s">
        <v>1515</v>
      </c>
      <c r="G429" s="213" t="s">
        <v>140</v>
      </c>
      <c r="H429" s="214">
        <v>1</v>
      </c>
      <c r="I429" s="215"/>
      <c r="J429" s="216">
        <f>ROUND(I429*H429,2)</f>
        <v>0</v>
      </c>
      <c r="K429" s="212" t="s">
        <v>124</v>
      </c>
      <c r="L429" s="217"/>
      <c r="M429" s="218" t="s">
        <v>22</v>
      </c>
      <c r="N429" s="219" t="s">
        <v>48</v>
      </c>
      <c r="O429" s="85"/>
      <c r="P429" s="206">
        <f>O429*H429</f>
        <v>0</v>
      </c>
      <c r="Q429" s="206">
        <v>0</v>
      </c>
      <c r="R429" s="206">
        <f>Q429*H429</f>
        <v>0</v>
      </c>
      <c r="S429" s="206">
        <v>0</v>
      </c>
      <c r="T429" s="207">
        <f>S429*H429</f>
        <v>0</v>
      </c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R429" s="208" t="s">
        <v>599</v>
      </c>
      <c r="AT429" s="208" t="s">
        <v>596</v>
      </c>
      <c r="AU429" s="208" t="s">
        <v>23</v>
      </c>
      <c r="AY429" s="18" t="s">
        <v>119</v>
      </c>
      <c r="BE429" s="209">
        <f>IF(N429="základní",J429,0)</f>
        <v>0</v>
      </c>
      <c r="BF429" s="209">
        <f>IF(N429="snížená",J429,0)</f>
        <v>0</v>
      </c>
      <c r="BG429" s="209">
        <f>IF(N429="zákl. přenesená",J429,0)</f>
        <v>0</v>
      </c>
      <c r="BH429" s="209">
        <f>IF(N429="sníž. přenesená",J429,0)</f>
        <v>0</v>
      </c>
      <c r="BI429" s="209">
        <f>IF(N429="nulová",J429,0)</f>
        <v>0</v>
      </c>
      <c r="BJ429" s="18" t="s">
        <v>23</v>
      </c>
      <c r="BK429" s="209">
        <f>ROUND(I429*H429,2)</f>
        <v>0</v>
      </c>
      <c r="BL429" s="18" t="s">
        <v>599</v>
      </c>
      <c r="BM429" s="208" t="s">
        <v>1516</v>
      </c>
    </row>
    <row r="430" s="2" customFormat="1" ht="49.05" customHeight="1">
      <c r="A430" s="39"/>
      <c r="B430" s="40"/>
      <c r="C430" s="210" t="s">
        <v>1517</v>
      </c>
      <c r="D430" s="210" t="s">
        <v>596</v>
      </c>
      <c r="E430" s="211" t="s">
        <v>1518</v>
      </c>
      <c r="F430" s="212" t="s">
        <v>1519</v>
      </c>
      <c r="G430" s="213" t="s">
        <v>140</v>
      </c>
      <c r="H430" s="214">
        <v>1</v>
      </c>
      <c r="I430" s="215"/>
      <c r="J430" s="216">
        <f>ROUND(I430*H430,2)</f>
        <v>0</v>
      </c>
      <c r="K430" s="212" t="s">
        <v>124</v>
      </c>
      <c r="L430" s="217"/>
      <c r="M430" s="218" t="s">
        <v>22</v>
      </c>
      <c r="N430" s="219" t="s">
        <v>48</v>
      </c>
      <c r="O430" s="85"/>
      <c r="P430" s="206">
        <f>O430*H430</f>
        <v>0</v>
      </c>
      <c r="Q430" s="206">
        <v>0</v>
      </c>
      <c r="R430" s="206">
        <f>Q430*H430</f>
        <v>0</v>
      </c>
      <c r="S430" s="206">
        <v>0</v>
      </c>
      <c r="T430" s="207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08" t="s">
        <v>599</v>
      </c>
      <c r="AT430" s="208" t="s">
        <v>596</v>
      </c>
      <c r="AU430" s="208" t="s">
        <v>23</v>
      </c>
      <c r="AY430" s="18" t="s">
        <v>119</v>
      </c>
      <c r="BE430" s="209">
        <f>IF(N430="základní",J430,0)</f>
        <v>0</v>
      </c>
      <c r="BF430" s="209">
        <f>IF(N430="snížená",J430,0)</f>
        <v>0</v>
      </c>
      <c r="BG430" s="209">
        <f>IF(N430="zákl. přenesená",J430,0)</f>
        <v>0</v>
      </c>
      <c r="BH430" s="209">
        <f>IF(N430="sníž. přenesená",J430,0)</f>
        <v>0</v>
      </c>
      <c r="BI430" s="209">
        <f>IF(N430="nulová",J430,0)</f>
        <v>0</v>
      </c>
      <c r="BJ430" s="18" t="s">
        <v>23</v>
      </c>
      <c r="BK430" s="209">
        <f>ROUND(I430*H430,2)</f>
        <v>0</v>
      </c>
      <c r="BL430" s="18" t="s">
        <v>599</v>
      </c>
      <c r="BM430" s="208" t="s">
        <v>1520</v>
      </c>
    </row>
    <row r="431" s="2" customFormat="1" ht="49.05" customHeight="1">
      <c r="A431" s="39"/>
      <c r="B431" s="40"/>
      <c r="C431" s="210" t="s">
        <v>1521</v>
      </c>
      <c r="D431" s="210" t="s">
        <v>596</v>
      </c>
      <c r="E431" s="211" t="s">
        <v>1522</v>
      </c>
      <c r="F431" s="212" t="s">
        <v>1523</v>
      </c>
      <c r="G431" s="213" t="s">
        <v>140</v>
      </c>
      <c r="H431" s="214">
        <v>1</v>
      </c>
      <c r="I431" s="215"/>
      <c r="J431" s="216">
        <f>ROUND(I431*H431,2)</f>
        <v>0</v>
      </c>
      <c r="K431" s="212" t="s">
        <v>124</v>
      </c>
      <c r="L431" s="217"/>
      <c r="M431" s="218" t="s">
        <v>22</v>
      </c>
      <c r="N431" s="219" t="s">
        <v>48</v>
      </c>
      <c r="O431" s="85"/>
      <c r="P431" s="206">
        <f>O431*H431</f>
        <v>0</v>
      </c>
      <c r="Q431" s="206">
        <v>0</v>
      </c>
      <c r="R431" s="206">
        <f>Q431*H431</f>
        <v>0</v>
      </c>
      <c r="S431" s="206">
        <v>0</v>
      </c>
      <c r="T431" s="207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08" t="s">
        <v>599</v>
      </c>
      <c r="AT431" s="208" t="s">
        <v>596</v>
      </c>
      <c r="AU431" s="208" t="s">
        <v>23</v>
      </c>
      <c r="AY431" s="18" t="s">
        <v>119</v>
      </c>
      <c r="BE431" s="209">
        <f>IF(N431="základní",J431,0)</f>
        <v>0</v>
      </c>
      <c r="BF431" s="209">
        <f>IF(N431="snížená",J431,0)</f>
        <v>0</v>
      </c>
      <c r="BG431" s="209">
        <f>IF(N431="zákl. přenesená",J431,0)</f>
        <v>0</v>
      </c>
      <c r="BH431" s="209">
        <f>IF(N431="sníž. přenesená",J431,0)</f>
        <v>0</v>
      </c>
      <c r="BI431" s="209">
        <f>IF(N431="nulová",J431,0)</f>
        <v>0</v>
      </c>
      <c r="BJ431" s="18" t="s">
        <v>23</v>
      </c>
      <c r="BK431" s="209">
        <f>ROUND(I431*H431,2)</f>
        <v>0</v>
      </c>
      <c r="BL431" s="18" t="s">
        <v>599</v>
      </c>
      <c r="BM431" s="208" t="s">
        <v>1524</v>
      </c>
    </row>
    <row r="432" s="2" customFormat="1" ht="49.05" customHeight="1">
      <c r="A432" s="39"/>
      <c r="B432" s="40"/>
      <c r="C432" s="210" t="s">
        <v>1525</v>
      </c>
      <c r="D432" s="210" t="s">
        <v>596</v>
      </c>
      <c r="E432" s="211" t="s">
        <v>1526</v>
      </c>
      <c r="F432" s="212" t="s">
        <v>1527</v>
      </c>
      <c r="G432" s="213" t="s">
        <v>140</v>
      </c>
      <c r="H432" s="214">
        <v>1</v>
      </c>
      <c r="I432" s="215"/>
      <c r="J432" s="216">
        <f>ROUND(I432*H432,2)</f>
        <v>0</v>
      </c>
      <c r="K432" s="212" t="s">
        <v>124</v>
      </c>
      <c r="L432" s="217"/>
      <c r="M432" s="218" t="s">
        <v>22</v>
      </c>
      <c r="N432" s="219" t="s">
        <v>48</v>
      </c>
      <c r="O432" s="85"/>
      <c r="P432" s="206">
        <f>O432*H432</f>
        <v>0</v>
      </c>
      <c r="Q432" s="206">
        <v>0</v>
      </c>
      <c r="R432" s="206">
        <f>Q432*H432</f>
        <v>0</v>
      </c>
      <c r="S432" s="206">
        <v>0</v>
      </c>
      <c r="T432" s="207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08" t="s">
        <v>599</v>
      </c>
      <c r="AT432" s="208" t="s">
        <v>596</v>
      </c>
      <c r="AU432" s="208" t="s">
        <v>23</v>
      </c>
      <c r="AY432" s="18" t="s">
        <v>119</v>
      </c>
      <c r="BE432" s="209">
        <f>IF(N432="základní",J432,0)</f>
        <v>0</v>
      </c>
      <c r="BF432" s="209">
        <f>IF(N432="snížená",J432,0)</f>
        <v>0</v>
      </c>
      <c r="BG432" s="209">
        <f>IF(N432="zákl. přenesená",J432,0)</f>
        <v>0</v>
      </c>
      <c r="BH432" s="209">
        <f>IF(N432="sníž. přenesená",J432,0)</f>
        <v>0</v>
      </c>
      <c r="BI432" s="209">
        <f>IF(N432="nulová",J432,0)</f>
        <v>0</v>
      </c>
      <c r="BJ432" s="18" t="s">
        <v>23</v>
      </c>
      <c r="BK432" s="209">
        <f>ROUND(I432*H432,2)</f>
        <v>0</v>
      </c>
      <c r="BL432" s="18" t="s">
        <v>599</v>
      </c>
      <c r="BM432" s="208" t="s">
        <v>1528</v>
      </c>
    </row>
    <row r="433" s="2" customFormat="1" ht="49.05" customHeight="1">
      <c r="A433" s="39"/>
      <c r="B433" s="40"/>
      <c r="C433" s="210" t="s">
        <v>1529</v>
      </c>
      <c r="D433" s="210" t="s">
        <v>596</v>
      </c>
      <c r="E433" s="211" t="s">
        <v>1530</v>
      </c>
      <c r="F433" s="212" t="s">
        <v>1531</v>
      </c>
      <c r="G433" s="213" t="s">
        <v>140</v>
      </c>
      <c r="H433" s="214">
        <v>1</v>
      </c>
      <c r="I433" s="215"/>
      <c r="J433" s="216">
        <f>ROUND(I433*H433,2)</f>
        <v>0</v>
      </c>
      <c r="K433" s="212" t="s">
        <v>124</v>
      </c>
      <c r="L433" s="217"/>
      <c r="M433" s="218" t="s">
        <v>22</v>
      </c>
      <c r="N433" s="219" t="s">
        <v>48</v>
      </c>
      <c r="O433" s="85"/>
      <c r="P433" s="206">
        <f>O433*H433</f>
        <v>0</v>
      </c>
      <c r="Q433" s="206">
        <v>0</v>
      </c>
      <c r="R433" s="206">
        <f>Q433*H433</f>
        <v>0</v>
      </c>
      <c r="S433" s="206">
        <v>0</v>
      </c>
      <c r="T433" s="207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08" t="s">
        <v>599</v>
      </c>
      <c r="AT433" s="208" t="s">
        <v>596</v>
      </c>
      <c r="AU433" s="208" t="s">
        <v>23</v>
      </c>
      <c r="AY433" s="18" t="s">
        <v>119</v>
      </c>
      <c r="BE433" s="209">
        <f>IF(N433="základní",J433,0)</f>
        <v>0</v>
      </c>
      <c r="BF433" s="209">
        <f>IF(N433="snížená",J433,0)</f>
        <v>0</v>
      </c>
      <c r="BG433" s="209">
        <f>IF(N433="zákl. přenesená",J433,0)</f>
        <v>0</v>
      </c>
      <c r="BH433" s="209">
        <f>IF(N433="sníž. přenesená",J433,0)</f>
        <v>0</v>
      </c>
      <c r="BI433" s="209">
        <f>IF(N433="nulová",J433,0)</f>
        <v>0</v>
      </c>
      <c r="BJ433" s="18" t="s">
        <v>23</v>
      </c>
      <c r="BK433" s="209">
        <f>ROUND(I433*H433,2)</f>
        <v>0</v>
      </c>
      <c r="BL433" s="18" t="s">
        <v>599</v>
      </c>
      <c r="BM433" s="208" t="s">
        <v>1532</v>
      </c>
    </row>
    <row r="434" s="2" customFormat="1" ht="49.05" customHeight="1">
      <c r="A434" s="39"/>
      <c r="B434" s="40"/>
      <c r="C434" s="210" t="s">
        <v>1533</v>
      </c>
      <c r="D434" s="210" t="s">
        <v>596</v>
      </c>
      <c r="E434" s="211" t="s">
        <v>1534</v>
      </c>
      <c r="F434" s="212" t="s">
        <v>1535</v>
      </c>
      <c r="G434" s="213" t="s">
        <v>140</v>
      </c>
      <c r="H434" s="214">
        <v>1</v>
      </c>
      <c r="I434" s="215"/>
      <c r="J434" s="216">
        <f>ROUND(I434*H434,2)</f>
        <v>0</v>
      </c>
      <c r="K434" s="212" t="s">
        <v>124</v>
      </c>
      <c r="L434" s="217"/>
      <c r="M434" s="218" t="s">
        <v>22</v>
      </c>
      <c r="N434" s="219" t="s">
        <v>48</v>
      </c>
      <c r="O434" s="85"/>
      <c r="P434" s="206">
        <f>O434*H434</f>
        <v>0</v>
      </c>
      <c r="Q434" s="206">
        <v>0</v>
      </c>
      <c r="R434" s="206">
        <f>Q434*H434</f>
        <v>0</v>
      </c>
      <c r="S434" s="206">
        <v>0</v>
      </c>
      <c r="T434" s="207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08" t="s">
        <v>599</v>
      </c>
      <c r="AT434" s="208" t="s">
        <v>596</v>
      </c>
      <c r="AU434" s="208" t="s">
        <v>23</v>
      </c>
      <c r="AY434" s="18" t="s">
        <v>119</v>
      </c>
      <c r="BE434" s="209">
        <f>IF(N434="základní",J434,0)</f>
        <v>0</v>
      </c>
      <c r="BF434" s="209">
        <f>IF(N434="snížená",J434,0)</f>
        <v>0</v>
      </c>
      <c r="BG434" s="209">
        <f>IF(N434="zákl. přenesená",J434,0)</f>
        <v>0</v>
      </c>
      <c r="BH434" s="209">
        <f>IF(N434="sníž. přenesená",J434,0)</f>
        <v>0</v>
      </c>
      <c r="BI434" s="209">
        <f>IF(N434="nulová",J434,0)</f>
        <v>0</v>
      </c>
      <c r="BJ434" s="18" t="s">
        <v>23</v>
      </c>
      <c r="BK434" s="209">
        <f>ROUND(I434*H434,2)</f>
        <v>0</v>
      </c>
      <c r="BL434" s="18" t="s">
        <v>599</v>
      </c>
      <c r="BM434" s="208" t="s">
        <v>1536</v>
      </c>
    </row>
    <row r="435" s="2" customFormat="1" ht="37.8" customHeight="1">
      <c r="A435" s="39"/>
      <c r="B435" s="40"/>
      <c r="C435" s="210" t="s">
        <v>1537</v>
      </c>
      <c r="D435" s="210" t="s">
        <v>596</v>
      </c>
      <c r="E435" s="211" t="s">
        <v>1538</v>
      </c>
      <c r="F435" s="212" t="s">
        <v>1539</v>
      </c>
      <c r="G435" s="213" t="s">
        <v>140</v>
      </c>
      <c r="H435" s="214">
        <v>1</v>
      </c>
      <c r="I435" s="215"/>
      <c r="J435" s="216">
        <f>ROUND(I435*H435,2)</f>
        <v>0</v>
      </c>
      <c r="K435" s="212" t="s">
        <v>124</v>
      </c>
      <c r="L435" s="217"/>
      <c r="M435" s="218" t="s">
        <v>22</v>
      </c>
      <c r="N435" s="219" t="s">
        <v>48</v>
      </c>
      <c r="O435" s="85"/>
      <c r="P435" s="206">
        <f>O435*H435</f>
        <v>0</v>
      </c>
      <c r="Q435" s="206">
        <v>0</v>
      </c>
      <c r="R435" s="206">
        <f>Q435*H435</f>
        <v>0</v>
      </c>
      <c r="S435" s="206">
        <v>0</v>
      </c>
      <c r="T435" s="207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08" t="s">
        <v>599</v>
      </c>
      <c r="AT435" s="208" t="s">
        <v>596</v>
      </c>
      <c r="AU435" s="208" t="s">
        <v>23</v>
      </c>
      <c r="AY435" s="18" t="s">
        <v>119</v>
      </c>
      <c r="BE435" s="209">
        <f>IF(N435="základní",J435,0)</f>
        <v>0</v>
      </c>
      <c r="BF435" s="209">
        <f>IF(N435="snížená",J435,0)</f>
        <v>0</v>
      </c>
      <c r="BG435" s="209">
        <f>IF(N435="zákl. přenesená",J435,0)</f>
        <v>0</v>
      </c>
      <c r="BH435" s="209">
        <f>IF(N435="sníž. přenesená",J435,0)</f>
        <v>0</v>
      </c>
      <c r="BI435" s="209">
        <f>IF(N435="nulová",J435,0)</f>
        <v>0</v>
      </c>
      <c r="BJ435" s="18" t="s">
        <v>23</v>
      </c>
      <c r="BK435" s="209">
        <f>ROUND(I435*H435,2)</f>
        <v>0</v>
      </c>
      <c r="BL435" s="18" t="s">
        <v>599</v>
      </c>
      <c r="BM435" s="208" t="s">
        <v>1540</v>
      </c>
    </row>
    <row r="436" s="2" customFormat="1" ht="37.8" customHeight="1">
      <c r="A436" s="39"/>
      <c r="B436" s="40"/>
      <c r="C436" s="210" t="s">
        <v>1541</v>
      </c>
      <c r="D436" s="210" t="s">
        <v>596</v>
      </c>
      <c r="E436" s="211" t="s">
        <v>1542</v>
      </c>
      <c r="F436" s="212" t="s">
        <v>1543</v>
      </c>
      <c r="G436" s="213" t="s">
        <v>140</v>
      </c>
      <c r="H436" s="214">
        <v>1</v>
      </c>
      <c r="I436" s="215"/>
      <c r="J436" s="216">
        <f>ROUND(I436*H436,2)</f>
        <v>0</v>
      </c>
      <c r="K436" s="212" t="s">
        <v>124</v>
      </c>
      <c r="L436" s="217"/>
      <c r="M436" s="218" t="s">
        <v>22</v>
      </c>
      <c r="N436" s="219" t="s">
        <v>48</v>
      </c>
      <c r="O436" s="85"/>
      <c r="P436" s="206">
        <f>O436*H436</f>
        <v>0</v>
      </c>
      <c r="Q436" s="206">
        <v>0</v>
      </c>
      <c r="R436" s="206">
        <f>Q436*H436</f>
        <v>0</v>
      </c>
      <c r="S436" s="206">
        <v>0</v>
      </c>
      <c r="T436" s="207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08" t="s">
        <v>599</v>
      </c>
      <c r="AT436" s="208" t="s">
        <v>596</v>
      </c>
      <c r="AU436" s="208" t="s">
        <v>23</v>
      </c>
      <c r="AY436" s="18" t="s">
        <v>119</v>
      </c>
      <c r="BE436" s="209">
        <f>IF(N436="základní",J436,0)</f>
        <v>0</v>
      </c>
      <c r="BF436" s="209">
        <f>IF(N436="snížená",J436,0)</f>
        <v>0</v>
      </c>
      <c r="BG436" s="209">
        <f>IF(N436="zákl. přenesená",J436,0)</f>
        <v>0</v>
      </c>
      <c r="BH436" s="209">
        <f>IF(N436="sníž. přenesená",J436,0)</f>
        <v>0</v>
      </c>
      <c r="BI436" s="209">
        <f>IF(N436="nulová",J436,0)</f>
        <v>0</v>
      </c>
      <c r="BJ436" s="18" t="s">
        <v>23</v>
      </c>
      <c r="BK436" s="209">
        <f>ROUND(I436*H436,2)</f>
        <v>0</v>
      </c>
      <c r="BL436" s="18" t="s">
        <v>599</v>
      </c>
      <c r="BM436" s="208" t="s">
        <v>1544</v>
      </c>
    </row>
    <row r="437" s="2" customFormat="1" ht="37.8" customHeight="1">
      <c r="A437" s="39"/>
      <c r="B437" s="40"/>
      <c r="C437" s="210" t="s">
        <v>1545</v>
      </c>
      <c r="D437" s="210" t="s">
        <v>596</v>
      </c>
      <c r="E437" s="211" t="s">
        <v>1546</v>
      </c>
      <c r="F437" s="212" t="s">
        <v>1547</v>
      </c>
      <c r="G437" s="213" t="s">
        <v>140</v>
      </c>
      <c r="H437" s="214">
        <v>1</v>
      </c>
      <c r="I437" s="215"/>
      <c r="J437" s="216">
        <f>ROUND(I437*H437,2)</f>
        <v>0</v>
      </c>
      <c r="K437" s="212" t="s">
        <v>124</v>
      </c>
      <c r="L437" s="217"/>
      <c r="M437" s="218" t="s">
        <v>22</v>
      </c>
      <c r="N437" s="219" t="s">
        <v>48</v>
      </c>
      <c r="O437" s="85"/>
      <c r="P437" s="206">
        <f>O437*H437</f>
        <v>0</v>
      </c>
      <c r="Q437" s="206">
        <v>0</v>
      </c>
      <c r="R437" s="206">
        <f>Q437*H437</f>
        <v>0</v>
      </c>
      <c r="S437" s="206">
        <v>0</v>
      </c>
      <c r="T437" s="207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08" t="s">
        <v>599</v>
      </c>
      <c r="AT437" s="208" t="s">
        <v>596</v>
      </c>
      <c r="AU437" s="208" t="s">
        <v>23</v>
      </c>
      <c r="AY437" s="18" t="s">
        <v>119</v>
      </c>
      <c r="BE437" s="209">
        <f>IF(N437="základní",J437,0)</f>
        <v>0</v>
      </c>
      <c r="BF437" s="209">
        <f>IF(N437="snížená",J437,0)</f>
        <v>0</v>
      </c>
      <c r="BG437" s="209">
        <f>IF(N437="zákl. přenesená",J437,0)</f>
        <v>0</v>
      </c>
      <c r="BH437" s="209">
        <f>IF(N437="sníž. přenesená",J437,0)</f>
        <v>0</v>
      </c>
      <c r="BI437" s="209">
        <f>IF(N437="nulová",J437,0)</f>
        <v>0</v>
      </c>
      <c r="BJ437" s="18" t="s">
        <v>23</v>
      </c>
      <c r="BK437" s="209">
        <f>ROUND(I437*H437,2)</f>
        <v>0</v>
      </c>
      <c r="BL437" s="18" t="s">
        <v>599</v>
      </c>
      <c r="BM437" s="208" t="s">
        <v>1548</v>
      </c>
    </row>
    <row r="438" s="2" customFormat="1" ht="37.8" customHeight="1">
      <c r="A438" s="39"/>
      <c r="B438" s="40"/>
      <c r="C438" s="210" t="s">
        <v>1549</v>
      </c>
      <c r="D438" s="210" t="s">
        <v>596</v>
      </c>
      <c r="E438" s="211" t="s">
        <v>1550</v>
      </c>
      <c r="F438" s="212" t="s">
        <v>1551</v>
      </c>
      <c r="G438" s="213" t="s">
        <v>140</v>
      </c>
      <c r="H438" s="214">
        <v>1</v>
      </c>
      <c r="I438" s="215"/>
      <c r="J438" s="216">
        <f>ROUND(I438*H438,2)</f>
        <v>0</v>
      </c>
      <c r="K438" s="212" t="s">
        <v>124</v>
      </c>
      <c r="L438" s="217"/>
      <c r="M438" s="218" t="s">
        <v>22</v>
      </c>
      <c r="N438" s="219" t="s">
        <v>48</v>
      </c>
      <c r="O438" s="85"/>
      <c r="P438" s="206">
        <f>O438*H438</f>
        <v>0</v>
      </c>
      <c r="Q438" s="206">
        <v>0</v>
      </c>
      <c r="R438" s="206">
        <f>Q438*H438</f>
        <v>0</v>
      </c>
      <c r="S438" s="206">
        <v>0</v>
      </c>
      <c r="T438" s="207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08" t="s">
        <v>599</v>
      </c>
      <c r="AT438" s="208" t="s">
        <v>596</v>
      </c>
      <c r="AU438" s="208" t="s">
        <v>23</v>
      </c>
      <c r="AY438" s="18" t="s">
        <v>119</v>
      </c>
      <c r="BE438" s="209">
        <f>IF(N438="základní",J438,0)</f>
        <v>0</v>
      </c>
      <c r="BF438" s="209">
        <f>IF(N438="snížená",J438,0)</f>
        <v>0</v>
      </c>
      <c r="BG438" s="209">
        <f>IF(N438="zákl. přenesená",J438,0)</f>
        <v>0</v>
      </c>
      <c r="BH438" s="209">
        <f>IF(N438="sníž. přenesená",J438,0)</f>
        <v>0</v>
      </c>
      <c r="BI438" s="209">
        <f>IF(N438="nulová",J438,0)</f>
        <v>0</v>
      </c>
      <c r="BJ438" s="18" t="s">
        <v>23</v>
      </c>
      <c r="BK438" s="209">
        <f>ROUND(I438*H438,2)</f>
        <v>0</v>
      </c>
      <c r="BL438" s="18" t="s">
        <v>599</v>
      </c>
      <c r="BM438" s="208" t="s">
        <v>1552</v>
      </c>
    </row>
    <row r="439" s="2" customFormat="1" ht="44.25" customHeight="1">
      <c r="A439" s="39"/>
      <c r="B439" s="40"/>
      <c r="C439" s="210" t="s">
        <v>1553</v>
      </c>
      <c r="D439" s="210" t="s">
        <v>596</v>
      </c>
      <c r="E439" s="211" t="s">
        <v>1554</v>
      </c>
      <c r="F439" s="212" t="s">
        <v>1555</v>
      </c>
      <c r="G439" s="213" t="s">
        <v>140</v>
      </c>
      <c r="H439" s="214">
        <v>1</v>
      </c>
      <c r="I439" s="215"/>
      <c r="J439" s="216">
        <f>ROUND(I439*H439,2)</f>
        <v>0</v>
      </c>
      <c r="K439" s="212" t="s">
        <v>124</v>
      </c>
      <c r="L439" s="217"/>
      <c r="M439" s="218" t="s">
        <v>22</v>
      </c>
      <c r="N439" s="219" t="s">
        <v>48</v>
      </c>
      <c r="O439" s="85"/>
      <c r="P439" s="206">
        <f>O439*H439</f>
        <v>0</v>
      </c>
      <c r="Q439" s="206">
        <v>0</v>
      </c>
      <c r="R439" s="206">
        <f>Q439*H439</f>
        <v>0</v>
      </c>
      <c r="S439" s="206">
        <v>0</v>
      </c>
      <c r="T439" s="207">
        <f>S439*H439</f>
        <v>0</v>
      </c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R439" s="208" t="s">
        <v>599</v>
      </c>
      <c r="AT439" s="208" t="s">
        <v>596</v>
      </c>
      <c r="AU439" s="208" t="s">
        <v>23</v>
      </c>
      <c r="AY439" s="18" t="s">
        <v>119</v>
      </c>
      <c r="BE439" s="209">
        <f>IF(N439="základní",J439,0)</f>
        <v>0</v>
      </c>
      <c r="BF439" s="209">
        <f>IF(N439="snížená",J439,0)</f>
        <v>0</v>
      </c>
      <c r="BG439" s="209">
        <f>IF(N439="zákl. přenesená",J439,0)</f>
        <v>0</v>
      </c>
      <c r="BH439" s="209">
        <f>IF(N439="sníž. přenesená",J439,0)</f>
        <v>0</v>
      </c>
      <c r="BI439" s="209">
        <f>IF(N439="nulová",J439,0)</f>
        <v>0</v>
      </c>
      <c r="BJ439" s="18" t="s">
        <v>23</v>
      </c>
      <c r="BK439" s="209">
        <f>ROUND(I439*H439,2)</f>
        <v>0</v>
      </c>
      <c r="BL439" s="18" t="s">
        <v>599</v>
      </c>
      <c r="BM439" s="208" t="s">
        <v>1556</v>
      </c>
    </row>
    <row r="440" s="2" customFormat="1" ht="37.8" customHeight="1">
      <c r="A440" s="39"/>
      <c r="B440" s="40"/>
      <c r="C440" s="210" t="s">
        <v>1557</v>
      </c>
      <c r="D440" s="210" t="s">
        <v>596</v>
      </c>
      <c r="E440" s="211" t="s">
        <v>1558</v>
      </c>
      <c r="F440" s="212" t="s">
        <v>1559</v>
      </c>
      <c r="G440" s="213" t="s">
        <v>140</v>
      </c>
      <c r="H440" s="214">
        <v>1</v>
      </c>
      <c r="I440" s="215"/>
      <c r="J440" s="216">
        <f>ROUND(I440*H440,2)</f>
        <v>0</v>
      </c>
      <c r="K440" s="212" t="s">
        <v>124</v>
      </c>
      <c r="L440" s="217"/>
      <c r="M440" s="218" t="s">
        <v>22</v>
      </c>
      <c r="N440" s="219" t="s">
        <v>48</v>
      </c>
      <c r="O440" s="85"/>
      <c r="P440" s="206">
        <f>O440*H440</f>
        <v>0</v>
      </c>
      <c r="Q440" s="206">
        <v>0</v>
      </c>
      <c r="R440" s="206">
        <f>Q440*H440</f>
        <v>0</v>
      </c>
      <c r="S440" s="206">
        <v>0</v>
      </c>
      <c r="T440" s="207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08" t="s">
        <v>599</v>
      </c>
      <c r="AT440" s="208" t="s">
        <v>596</v>
      </c>
      <c r="AU440" s="208" t="s">
        <v>23</v>
      </c>
      <c r="AY440" s="18" t="s">
        <v>119</v>
      </c>
      <c r="BE440" s="209">
        <f>IF(N440="základní",J440,0)</f>
        <v>0</v>
      </c>
      <c r="BF440" s="209">
        <f>IF(N440="snížená",J440,0)</f>
        <v>0</v>
      </c>
      <c r="BG440" s="209">
        <f>IF(N440="zákl. přenesená",J440,0)</f>
        <v>0</v>
      </c>
      <c r="BH440" s="209">
        <f>IF(N440="sníž. přenesená",J440,0)</f>
        <v>0</v>
      </c>
      <c r="BI440" s="209">
        <f>IF(N440="nulová",J440,0)</f>
        <v>0</v>
      </c>
      <c r="BJ440" s="18" t="s">
        <v>23</v>
      </c>
      <c r="BK440" s="209">
        <f>ROUND(I440*H440,2)</f>
        <v>0</v>
      </c>
      <c r="BL440" s="18" t="s">
        <v>599</v>
      </c>
      <c r="BM440" s="208" t="s">
        <v>1560</v>
      </c>
    </row>
    <row r="441" s="2" customFormat="1" ht="37.8" customHeight="1">
      <c r="A441" s="39"/>
      <c r="B441" s="40"/>
      <c r="C441" s="210" t="s">
        <v>1561</v>
      </c>
      <c r="D441" s="210" t="s">
        <v>596</v>
      </c>
      <c r="E441" s="211" t="s">
        <v>1562</v>
      </c>
      <c r="F441" s="212" t="s">
        <v>1563</v>
      </c>
      <c r="G441" s="213" t="s">
        <v>140</v>
      </c>
      <c r="H441" s="214">
        <v>1</v>
      </c>
      <c r="I441" s="215"/>
      <c r="J441" s="216">
        <f>ROUND(I441*H441,2)</f>
        <v>0</v>
      </c>
      <c r="K441" s="212" t="s">
        <v>124</v>
      </c>
      <c r="L441" s="217"/>
      <c r="M441" s="218" t="s">
        <v>22</v>
      </c>
      <c r="N441" s="219" t="s">
        <v>48</v>
      </c>
      <c r="O441" s="85"/>
      <c r="P441" s="206">
        <f>O441*H441</f>
        <v>0</v>
      </c>
      <c r="Q441" s="206">
        <v>0</v>
      </c>
      <c r="R441" s="206">
        <f>Q441*H441</f>
        <v>0</v>
      </c>
      <c r="S441" s="206">
        <v>0</v>
      </c>
      <c r="T441" s="207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08" t="s">
        <v>599</v>
      </c>
      <c r="AT441" s="208" t="s">
        <v>596</v>
      </c>
      <c r="AU441" s="208" t="s">
        <v>23</v>
      </c>
      <c r="AY441" s="18" t="s">
        <v>119</v>
      </c>
      <c r="BE441" s="209">
        <f>IF(N441="základní",J441,0)</f>
        <v>0</v>
      </c>
      <c r="BF441" s="209">
        <f>IF(N441="snížená",J441,0)</f>
        <v>0</v>
      </c>
      <c r="BG441" s="209">
        <f>IF(N441="zákl. přenesená",J441,0)</f>
        <v>0</v>
      </c>
      <c r="BH441" s="209">
        <f>IF(N441="sníž. přenesená",J441,0)</f>
        <v>0</v>
      </c>
      <c r="BI441" s="209">
        <f>IF(N441="nulová",J441,0)</f>
        <v>0</v>
      </c>
      <c r="BJ441" s="18" t="s">
        <v>23</v>
      </c>
      <c r="BK441" s="209">
        <f>ROUND(I441*H441,2)</f>
        <v>0</v>
      </c>
      <c r="BL441" s="18" t="s">
        <v>599</v>
      </c>
      <c r="BM441" s="208" t="s">
        <v>1564</v>
      </c>
    </row>
    <row r="442" s="2" customFormat="1" ht="44.25" customHeight="1">
      <c r="A442" s="39"/>
      <c r="B442" s="40"/>
      <c r="C442" s="210" t="s">
        <v>1565</v>
      </c>
      <c r="D442" s="210" t="s">
        <v>596</v>
      </c>
      <c r="E442" s="211" t="s">
        <v>1566</v>
      </c>
      <c r="F442" s="212" t="s">
        <v>1567</v>
      </c>
      <c r="G442" s="213" t="s">
        <v>140</v>
      </c>
      <c r="H442" s="214">
        <v>1</v>
      </c>
      <c r="I442" s="215"/>
      <c r="J442" s="216">
        <f>ROUND(I442*H442,2)</f>
        <v>0</v>
      </c>
      <c r="K442" s="212" t="s">
        <v>124</v>
      </c>
      <c r="L442" s="217"/>
      <c r="M442" s="218" t="s">
        <v>22</v>
      </c>
      <c r="N442" s="219" t="s">
        <v>48</v>
      </c>
      <c r="O442" s="85"/>
      <c r="P442" s="206">
        <f>O442*H442</f>
        <v>0</v>
      </c>
      <c r="Q442" s="206">
        <v>0</v>
      </c>
      <c r="R442" s="206">
        <f>Q442*H442</f>
        <v>0</v>
      </c>
      <c r="S442" s="206">
        <v>0</v>
      </c>
      <c r="T442" s="207">
        <f>S442*H442</f>
        <v>0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08" t="s">
        <v>599</v>
      </c>
      <c r="AT442" s="208" t="s">
        <v>596</v>
      </c>
      <c r="AU442" s="208" t="s">
        <v>23</v>
      </c>
      <c r="AY442" s="18" t="s">
        <v>119</v>
      </c>
      <c r="BE442" s="209">
        <f>IF(N442="základní",J442,0)</f>
        <v>0</v>
      </c>
      <c r="BF442" s="209">
        <f>IF(N442="snížená",J442,0)</f>
        <v>0</v>
      </c>
      <c r="BG442" s="209">
        <f>IF(N442="zákl. přenesená",J442,0)</f>
        <v>0</v>
      </c>
      <c r="BH442" s="209">
        <f>IF(N442="sníž. přenesená",J442,0)</f>
        <v>0</v>
      </c>
      <c r="BI442" s="209">
        <f>IF(N442="nulová",J442,0)</f>
        <v>0</v>
      </c>
      <c r="BJ442" s="18" t="s">
        <v>23</v>
      </c>
      <c r="BK442" s="209">
        <f>ROUND(I442*H442,2)</f>
        <v>0</v>
      </c>
      <c r="BL442" s="18" t="s">
        <v>599</v>
      </c>
      <c r="BM442" s="208" t="s">
        <v>1568</v>
      </c>
    </row>
    <row r="443" s="2" customFormat="1" ht="49.05" customHeight="1">
      <c r="A443" s="39"/>
      <c r="B443" s="40"/>
      <c r="C443" s="210" t="s">
        <v>1569</v>
      </c>
      <c r="D443" s="210" t="s">
        <v>596</v>
      </c>
      <c r="E443" s="211" t="s">
        <v>1570</v>
      </c>
      <c r="F443" s="212" t="s">
        <v>1571</v>
      </c>
      <c r="G443" s="213" t="s">
        <v>140</v>
      </c>
      <c r="H443" s="214">
        <v>1</v>
      </c>
      <c r="I443" s="215"/>
      <c r="J443" s="216">
        <f>ROUND(I443*H443,2)</f>
        <v>0</v>
      </c>
      <c r="K443" s="212" t="s">
        <v>124</v>
      </c>
      <c r="L443" s="217"/>
      <c r="M443" s="218" t="s">
        <v>22</v>
      </c>
      <c r="N443" s="219" t="s">
        <v>48</v>
      </c>
      <c r="O443" s="85"/>
      <c r="P443" s="206">
        <f>O443*H443</f>
        <v>0</v>
      </c>
      <c r="Q443" s="206">
        <v>0</v>
      </c>
      <c r="R443" s="206">
        <f>Q443*H443</f>
        <v>0</v>
      </c>
      <c r="S443" s="206">
        <v>0</v>
      </c>
      <c r="T443" s="207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08" t="s">
        <v>599</v>
      </c>
      <c r="AT443" s="208" t="s">
        <v>596</v>
      </c>
      <c r="AU443" s="208" t="s">
        <v>23</v>
      </c>
      <c r="AY443" s="18" t="s">
        <v>119</v>
      </c>
      <c r="BE443" s="209">
        <f>IF(N443="základní",J443,0)</f>
        <v>0</v>
      </c>
      <c r="BF443" s="209">
        <f>IF(N443="snížená",J443,0)</f>
        <v>0</v>
      </c>
      <c r="BG443" s="209">
        <f>IF(N443="zákl. přenesená",J443,0)</f>
        <v>0</v>
      </c>
      <c r="BH443" s="209">
        <f>IF(N443="sníž. přenesená",J443,0)</f>
        <v>0</v>
      </c>
      <c r="BI443" s="209">
        <f>IF(N443="nulová",J443,0)</f>
        <v>0</v>
      </c>
      <c r="BJ443" s="18" t="s">
        <v>23</v>
      </c>
      <c r="BK443" s="209">
        <f>ROUND(I443*H443,2)</f>
        <v>0</v>
      </c>
      <c r="BL443" s="18" t="s">
        <v>599</v>
      </c>
      <c r="BM443" s="208" t="s">
        <v>1572</v>
      </c>
    </row>
    <row r="444" s="2" customFormat="1" ht="37.8" customHeight="1">
      <c r="A444" s="39"/>
      <c r="B444" s="40"/>
      <c r="C444" s="210" t="s">
        <v>1573</v>
      </c>
      <c r="D444" s="210" t="s">
        <v>596</v>
      </c>
      <c r="E444" s="211" t="s">
        <v>1574</v>
      </c>
      <c r="F444" s="212" t="s">
        <v>1575</v>
      </c>
      <c r="G444" s="213" t="s">
        <v>140</v>
      </c>
      <c r="H444" s="214">
        <v>1</v>
      </c>
      <c r="I444" s="215"/>
      <c r="J444" s="216">
        <f>ROUND(I444*H444,2)</f>
        <v>0</v>
      </c>
      <c r="K444" s="212" t="s">
        <v>124</v>
      </c>
      <c r="L444" s="217"/>
      <c r="M444" s="218" t="s">
        <v>22</v>
      </c>
      <c r="N444" s="219" t="s">
        <v>48</v>
      </c>
      <c r="O444" s="85"/>
      <c r="P444" s="206">
        <f>O444*H444</f>
        <v>0</v>
      </c>
      <c r="Q444" s="206">
        <v>0</v>
      </c>
      <c r="R444" s="206">
        <f>Q444*H444</f>
        <v>0</v>
      </c>
      <c r="S444" s="206">
        <v>0</v>
      </c>
      <c r="T444" s="207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08" t="s">
        <v>599</v>
      </c>
      <c r="AT444" s="208" t="s">
        <v>596</v>
      </c>
      <c r="AU444" s="208" t="s">
        <v>23</v>
      </c>
      <c r="AY444" s="18" t="s">
        <v>119</v>
      </c>
      <c r="BE444" s="209">
        <f>IF(N444="základní",J444,0)</f>
        <v>0</v>
      </c>
      <c r="BF444" s="209">
        <f>IF(N444="snížená",J444,0)</f>
        <v>0</v>
      </c>
      <c r="BG444" s="209">
        <f>IF(N444="zákl. přenesená",J444,0)</f>
        <v>0</v>
      </c>
      <c r="BH444" s="209">
        <f>IF(N444="sníž. přenesená",J444,0)</f>
        <v>0</v>
      </c>
      <c r="BI444" s="209">
        <f>IF(N444="nulová",J444,0)</f>
        <v>0</v>
      </c>
      <c r="BJ444" s="18" t="s">
        <v>23</v>
      </c>
      <c r="BK444" s="209">
        <f>ROUND(I444*H444,2)</f>
        <v>0</v>
      </c>
      <c r="BL444" s="18" t="s">
        <v>599</v>
      </c>
      <c r="BM444" s="208" t="s">
        <v>1576</v>
      </c>
    </row>
    <row r="445" s="2" customFormat="1" ht="44.25" customHeight="1">
      <c r="A445" s="39"/>
      <c r="B445" s="40"/>
      <c r="C445" s="210" t="s">
        <v>1577</v>
      </c>
      <c r="D445" s="210" t="s">
        <v>596</v>
      </c>
      <c r="E445" s="211" t="s">
        <v>1578</v>
      </c>
      <c r="F445" s="212" t="s">
        <v>1579</v>
      </c>
      <c r="G445" s="213" t="s">
        <v>140</v>
      </c>
      <c r="H445" s="214">
        <v>1</v>
      </c>
      <c r="I445" s="215"/>
      <c r="J445" s="216">
        <f>ROUND(I445*H445,2)</f>
        <v>0</v>
      </c>
      <c r="K445" s="212" t="s">
        <v>124</v>
      </c>
      <c r="L445" s="217"/>
      <c r="M445" s="218" t="s">
        <v>22</v>
      </c>
      <c r="N445" s="219" t="s">
        <v>48</v>
      </c>
      <c r="O445" s="85"/>
      <c r="P445" s="206">
        <f>O445*H445</f>
        <v>0</v>
      </c>
      <c r="Q445" s="206">
        <v>0</v>
      </c>
      <c r="R445" s="206">
        <f>Q445*H445</f>
        <v>0</v>
      </c>
      <c r="S445" s="206">
        <v>0</v>
      </c>
      <c r="T445" s="207">
        <f>S445*H445</f>
        <v>0</v>
      </c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R445" s="208" t="s">
        <v>599</v>
      </c>
      <c r="AT445" s="208" t="s">
        <v>596</v>
      </c>
      <c r="AU445" s="208" t="s">
        <v>23</v>
      </c>
      <c r="AY445" s="18" t="s">
        <v>119</v>
      </c>
      <c r="BE445" s="209">
        <f>IF(N445="základní",J445,0)</f>
        <v>0</v>
      </c>
      <c r="BF445" s="209">
        <f>IF(N445="snížená",J445,0)</f>
        <v>0</v>
      </c>
      <c r="BG445" s="209">
        <f>IF(N445="zákl. přenesená",J445,0)</f>
        <v>0</v>
      </c>
      <c r="BH445" s="209">
        <f>IF(N445="sníž. přenesená",J445,0)</f>
        <v>0</v>
      </c>
      <c r="BI445" s="209">
        <f>IF(N445="nulová",J445,0)</f>
        <v>0</v>
      </c>
      <c r="BJ445" s="18" t="s">
        <v>23</v>
      </c>
      <c r="BK445" s="209">
        <f>ROUND(I445*H445,2)</f>
        <v>0</v>
      </c>
      <c r="BL445" s="18" t="s">
        <v>599</v>
      </c>
      <c r="BM445" s="208" t="s">
        <v>1580</v>
      </c>
    </row>
    <row r="446" s="2" customFormat="1" ht="24.15" customHeight="1">
      <c r="A446" s="39"/>
      <c r="B446" s="40"/>
      <c r="C446" s="210" t="s">
        <v>1581</v>
      </c>
      <c r="D446" s="210" t="s">
        <v>596</v>
      </c>
      <c r="E446" s="211" t="s">
        <v>1582</v>
      </c>
      <c r="F446" s="212" t="s">
        <v>1583</v>
      </c>
      <c r="G446" s="213" t="s">
        <v>140</v>
      </c>
      <c r="H446" s="214">
        <v>1</v>
      </c>
      <c r="I446" s="215"/>
      <c r="J446" s="216">
        <f>ROUND(I446*H446,2)</f>
        <v>0</v>
      </c>
      <c r="K446" s="212" t="s">
        <v>124</v>
      </c>
      <c r="L446" s="217"/>
      <c r="M446" s="218" t="s">
        <v>22</v>
      </c>
      <c r="N446" s="219" t="s">
        <v>48</v>
      </c>
      <c r="O446" s="85"/>
      <c r="P446" s="206">
        <f>O446*H446</f>
        <v>0</v>
      </c>
      <c r="Q446" s="206">
        <v>0</v>
      </c>
      <c r="R446" s="206">
        <f>Q446*H446</f>
        <v>0</v>
      </c>
      <c r="S446" s="206">
        <v>0</v>
      </c>
      <c r="T446" s="207">
        <f>S446*H446</f>
        <v>0</v>
      </c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R446" s="208" t="s">
        <v>599</v>
      </c>
      <c r="AT446" s="208" t="s">
        <v>596</v>
      </c>
      <c r="AU446" s="208" t="s">
        <v>23</v>
      </c>
      <c r="AY446" s="18" t="s">
        <v>119</v>
      </c>
      <c r="BE446" s="209">
        <f>IF(N446="základní",J446,0)</f>
        <v>0</v>
      </c>
      <c r="BF446" s="209">
        <f>IF(N446="snížená",J446,0)</f>
        <v>0</v>
      </c>
      <c r="BG446" s="209">
        <f>IF(N446="zákl. přenesená",J446,0)</f>
        <v>0</v>
      </c>
      <c r="BH446" s="209">
        <f>IF(N446="sníž. přenesená",J446,0)</f>
        <v>0</v>
      </c>
      <c r="BI446" s="209">
        <f>IF(N446="nulová",J446,0)</f>
        <v>0</v>
      </c>
      <c r="BJ446" s="18" t="s">
        <v>23</v>
      </c>
      <c r="BK446" s="209">
        <f>ROUND(I446*H446,2)</f>
        <v>0</v>
      </c>
      <c r="BL446" s="18" t="s">
        <v>599</v>
      </c>
      <c r="BM446" s="208" t="s">
        <v>1584</v>
      </c>
    </row>
    <row r="447" s="2" customFormat="1" ht="24.15" customHeight="1">
      <c r="A447" s="39"/>
      <c r="B447" s="40"/>
      <c r="C447" s="210" t="s">
        <v>1585</v>
      </c>
      <c r="D447" s="210" t="s">
        <v>596</v>
      </c>
      <c r="E447" s="211" t="s">
        <v>1586</v>
      </c>
      <c r="F447" s="212" t="s">
        <v>1587</v>
      </c>
      <c r="G447" s="213" t="s">
        <v>140</v>
      </c>
      <c r="H447" s="214">
        <v>1</v>
      </c>
      <c r="I447" s="215"/>
      <c r="J447" s="216">
        <f>ROUND(I447*H447,2)</f>
        <v>0</v>
      </c>
      <c r="K447" s="212" t="s">
        <v>124</v>
      </c>
      <c r="L447" s="217"/>
      <c r="M447" s="218" t="s">
        <v>22</v>
      </c>
      <c r="N447" s="219" t="s">
        <v>48</v>
      </c>
      <c r="O447" s="85"/>
      <c r="P447" s="206">
        <f>O447*H447</f>
        <v>0</v>
      </c>
      <c r="Q447" s="206">
        <v>0</v>
      </c>
      <c r="R447" s="206">
        <f>Q447*H447</f>
        <v>0</v>
      </c>
      <c r="S447" s="206">
        <v>0</v>
      </c>
      <c r="T447" s="207">
        <f>S447*H447</f>
        <v>0</v>
      </c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R447" s="208" t="s">
        <v>599</v>
      </c>
      <c r="AT447" s="208" t="s">
        <v>596</v>
      </c>
      <c r="AU447" s="208" t="s">
        <v>23</v>
      </c>
      <c r="AY447" s="18" t="s">
        <v>119</v>
      </c>
      <c r="BE447" s="209">
        <f>IF(N447="základní",J447,0)</f>
        <v>0</v>
      </c>
      <c r="BF447" s="209">
        <f>IF(N447="snížená",J447,0)</f>
        <v>0</v>
      </c>
      <c r="BG447" s="209">
        <f>IF(N447="zákl. přenesená",J447,0)</f>
        <v>0</v>
      </c>
      <c r="BH447" s="209">
        <f>IF(N447="sníž. přenesená",J447,0)</f>
        <v>0</v>
      </c>
      <c r="BI447" s="209">
        <f>IF(N447="nulová",J447,0)</f>
        <v>0</v>
      </c>
      <c r="BJ447" s="18" t="s">
        <v>23</v>
      </c>
      <c r="BK447" s="209">
        <f>ROUND(I447*H447,2)</f>
        <v>0</v>
      </c>
      <c r="BL447" s="18" t="s">
        <v>599</v>
      </c>
      <c r="BM447" s="208" t="s">
        <v>1588</v>
      </c>
    </row>
    <row r="448" s="2" customFormat="1" ht="24.15" customHeight="1">
      <c r="A448" s="39"/>
      <c r="B448" s="40"/>
      <c r="C448" s="210" t="s">
        <v>1589</v>
      </c>
      <c r="D448" s="210" t="s">
        <v>596</v>
      </c>
      <c r="E448" s="211" t="s">
        <v>1590</v>
      </c>
      <c r="F448" s="212" t="s">
        <v>1591</v>
      </c>
      <c r="G448" s="213" t="s">
        <v>140</v>
      </c>
      <c r="H448" s="214">
        <v>1</v>
      </c>
      <c r="I448" s="215"/>
      <c r="J448" s="216">
        <f>ROUND(I448*H448,2)</f>
        <v>0</v>
      </c>
      <c r="K448" s="212" t="s">
        <v>124</v>
      </c>
      <c r="L448" s="217"/>
      <c r="M448" s="218" t="s">
        <v>22</v>
      </c>
      <c r="N448" s="219" t="s">
        <v>48</v>
      </c>
      <c r="O448" s="85"/>
      <c r="P448" s="206">
        <f>O448*H448</f>
        <v>0</v>
      </c>
      <c r="Q448" s="206">
        <v>0</v>
      </c>
      <c r="R448" s="206">
        <f>Q448*H448</f>
        <v>0</v>
      </c>
      <c r="S448" s="206">
        <v>0</v>
      </c>
      <c r="T448" s="207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08" t="s">
        <v>599</v>
      </c>
      <c r="AT448" s="208" t="s">
        <v>596</v>
      </c>
      <c r="AU448" s="208" t="s">
        <v>23</v>
      </c>
      <c r="AY448" s="18" t="s">
        <v>119</v>
      </c>
      <c r="BE448" s="209">
        <f>IF(N448="základní",J448,0)</f>
        <v>0</v>
      </c>
      <c r="BF448" s="209">
        <f>IF(N448="snížená",J448,0)</f>
        <v>0</v>
      </c>
      <c r="BG448" s="209">
        <f>IF(N448="zákl. přenesená",J448,0)</f>
        <v>0</v>
      </c>
      <c r="BH448" s="209">
        <f>IF(N448="sníž. přenesená",J448,0)</f>
        <v>0</v>
      </c>
      <c r="BI448" s="209">
        <f>IF(N448="nulová",J448,0)</f>
        <v>0</v>
      </c>
      <c r="BJ448" s="18" t="s">
        <v>23</v>
      </c>
      <c r="BK448" s="209">
        <f>ROUND(I448*H448,2)</f>
        <v>0</v>
      </c>
      <c r="BL448" s="18" t="s">
        <v>599</v>
      </c>
      <c r="BM448" s="208" t="s">
        <v>1592</v>
      </c>
    </row>
    <row r="449" s="2" customFormat="1" ht="24.15" customHeight="1">
      <c r="A449" s="39"/>
      <c r="B449" s="40"/>
      <c r="C449" s="210" t="s">
        <v>1593</v>
      </c>
      <c r="D449" s="210" t="s">
        <v>596</v>
      </c>
      <c r="E449" s="211" t="s">
        <v>1594</v>
      </c>
      <c r="F449" s="212" t="s">
        <v>1595</v>
      </c>
      <c r="G449" s="213" t="s">
        <v>140</v>
      </c>
      <c r="H449" s="214">
        <v>1</v>
      </c>
      <c r="I449" s="215"/>
      <c r="J449" s="216">
        <f>ROUND(I449*H449,2)</f>
        <v>0</v>
      </c>
      <c r="K449" s="212" t="s">
        <v>124</v>
      </c>
      <c r="L449" s="217"/>
      <c r="M449" s="218" t="s">
        <v>22</v>
      </c>
      <c r="N449" s="219" t="s">
        <v>48</v>
      </c>
      <c r="O449" s="85"/>
      <c r="P449" s="206">
        <f>O449*H449</f>
        <v>0</v>
      </c>
      <c r="Q449" s="206">
        <v>0</v>
      </c>
      <c r="R449" s="206">
        <f>Q449*H449</f>
        <v>0</v>
      </c>
      <c r="S449" s="206">
        <v>0</v>
      </c>
      <c r="T449" s="207">
        <f>S449*H449</f>
        <v>0</v>
      </c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R449" s="208" t="s">
        <v>599</v>
      </c>
      <c r="AT449" s="208" t="s">
        <v>596</v>
      </c>
      <c r="AU449" s="208" t="s">
        <v>23</v>
      </c>
      <c r="AY449" s="18" t="s">
        <v>119</v>
      </c>
      <c r="BE449" s="209">
        <f>IF(N449="základní",J449,0)</f>
        <v>0</v>
      </c>
      <c r="BF449" s="209">
        <f>IF(N449="snížená",J449,0)</f>
        <v>0</v>
      </c>
      <c r="BG449" s="209">
        <f>IF(N449="zákl. přenesená",J449,0)</f>
        <v>0</v>
      </c>
      <c r="BH449" s="209">
        <f>IF(N449="sníž. přenesená",J449,0)</f>
        <v>0</v>
      </c>
      <c r="BI449" s="209">
        <f>IF(N449="nulová",J449,0)</f>
        <v>0</v>
      </c>
      <c r="BJ449" s="18" t="s">
        <v>23</v>
      </c>
      <c r="BK449" s="209">
        <f>ROUND(I449*H449,2)</f>
        <v>0</v>
      </c>
      <c r="BL449" s="18" t="s">
        <v>599</v>
      </c>
      <c r="BM449" s="208" t="s">
        <v>1596</v>
      </c>
    </row>
    <row r="450" s="2" customFormat="1" ht="24.15" customHeight="1">
      <c r="A450" s="39"/>
      <c r="B450" s="40"/>
      <c r="C450" s="210" t="s">
        <v>1597</v>
      </c>
      <c r="D450" s="210" t="s">
        <v>596</v>
      </c>
      <c r="E450" s="211" t="s">
        <v>1598</v>
      </c>
      <c r="F450" s="212" t="s">
        <v>1599</v>
      </c>
      <c r="G450" s="213" t="s">
        <v>140</v>
      </c>
      <c r="H450" s="214">
        <v>1</v>
      </c>
      <c r="I450" s="215"/>
      <c r="J450" s="216">
        <f>ROUND(I450*H450,2)</f>
        <v>0</v>
      </c>
      <c r="K450" s="212" t="s">
        <v>124</v>
      </c>
      <c r="L450" s="217"/>
      <c r="M450" s="218" t="s">
        <v>22</v>
      </c>
      <c r="N450" s="219" t="s">
        <v>48</v>
      </c>
      <c r="O450" s="85"/>
      <c r="P450" s="206">
        <f>O450*H450</f>
        <v>0</v>
      </c>
      <c r="Q450" s="206">
        <v>0</v>
      </c>
      <c r="R450" s="206">
        <f>Q450*H450</f>
        <v>0</v>
      </c>
      <c r="S450" s="206">
        <v>0</v>
      </c>
      <c r="T450" s="207">
        <f>S450*H450</f>
        <v>0</v>
      </c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R450" s="208" t="s">
        <v>599</v>
      </c>
      <c r="AT450" s="208" t="s">
        <v>596</v>
      </c>
      <c r="AU450" s="208" t="s">
        <v>23</v>
      </c>
      <c r="AY450" s="18" t="s">
        <v>119</v>
      </c>
      <c r="BE450" s="209">
        <f>IF(N450="základní",J450,0)</f>
        <v>0</v>
      </c>
      <c r="BF450" s="209">
        <f>IF(N450="snížená",J450,0)</f>
        <v>0</v>
      </c>
      <c r="BG450" s="209">
        <f>IF(N450="zákl. přenesená",J450,0)</f>
        <v>0</v>
      </c>
      <c r="BH450" s="209">
        <f>IF(N450="sníž. přenesená",J450,0)</f>
        <v>0</v>
      </c>
      <c r="BI450" s="209">
        <f>IF(N450="nulová",J450,0)</f>
        <v>0</v>
      </c>
      <c r="BJ450" s="18" t="s">
        <v>23</v>
      </c>
      <c r="BK450" s="209">
        <f>ROUND(I450*H450,2)</f>
        <v>0</v>
      </c>
      <c r="BL450" s="18" t="s">
        <v>599</v>
      </c>
      <c r="BM450" s="208" t="s">
        <v>1600</v>
      </c>
    </row>
    <row r="451" s="2" customFormat="1" ht="24.15" customHeight="1">
      <c r="A451" s="39"/>
      <c r="B451" s="40"/>
      <c r="C451" s="210" t="s">
        <v>1601</v>
      </c>
      <c r="D451" s="210" t="s">
        <v>596</v>
      </c>
      <c r="E451" s="211" t="s">
        <v>1602</v>
      </c>
      <c r="F451" s="212" t="s">
        <v>1603</v>
      </c>
      <c r="G451" s="213" t="s">
        <v>140</v>
      </c>
      <c r="H451" s="214">
        <v>1</v>
      </c>
      <c r="I451" s="215"/>
      <c r="J451" s="216">
        <f>ROUND(I451*H451,2)</f>
        <v>0</v>
      </c>
      <c r="K451" s="212" t="s">
        <v>124</v>
      </c>
      <c r="L451" s="217"/>
      <c r="M451" s="218" t="s">
        <v>22</v>
      </c>
      <c r="N451" s="219" t="s">
        <v>48</v>
      </c>
      <c r="O451" s="85"/>
      <c r="P451" s="206">
        <f>O451*H451</f>
        <v>0</v>
      </c>
      <c r="Q451" s="206">
        <v>0</v>
      </c>
      <c r="R451" s="206">
        <f>Q451*H451</f>
        <v>0</v>
      </c>
      <c r="S451" s="206">
        <v>0</v>
      </c>
      <c r="T451" s="207">
        <f>S451*H451</f>
        <v>0</v>
      </c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R451" s="208" t="s">
        <v>599</v>
      </c>
      <c r="AT451" s="208" t="s">
        <v>596</v>
      </c>
      <c r="AU451" s="208" t="s">
        <v>23</v>
      </c>
      <c r="AY451" s="18" t="s">
        <v>119</v>
      </c>
      <c r="BE451" s="209">
        <f>IF(N451="základní",J451,0)</f>
        <v>0</v>
      </c>
      <c r="BF451" s="209">
        <f>IF(N451="snížená",J451,0)</f>
        <v>0</v>
      </c>
      <c r="BG451" s="209">
        <f>IF(N451="zákl. přenesená",J451,0)</f>
        <v>0</v>
      </c>
      <c r="BH451" s="209">
        <f>IF(N451="sníž. přenesená",J451,0)</f>
        <v>0</v>
      </c>
      <c r="BI451" s="209">
        <f>IF(N451="nulová",J451,0)</f>
        <v>0</v>
      </c>
      <c r="BJ451" s="18" t="s">
        <v>23</v>
      </c>
      <c r="BK451" s="209">
        <f>ROUND(I451*H451,2)</f>
        <v>0</v>
      </c>
      <c r="BL451" s="18" t="s">
        <v>599</v>
      </c>
      <c r="BM451" s="208" t="s">
        <v>1604</v>
      </c>
    </row>
    <row r="452" s="2" customFormat="1" ht="24.15" customHeight="1">
      <c r="A452" s="39"/>
      <c r="B452" s="40"/>
      <c r="C452" s="210" t="s">
        <v>1605</v>
      </c>
      <c r="D452" s="210" t="s">
        <v>596</v>
      </c>
      <c r="E452" s="211" t="s">
        <v>1606</v>
      </c>
      <c r="F452" s="212" t="s">
        <v>1607</v>
      </c>
      <c r="G452" s="213" t="s">
        <v>140</v>
      </c>
      <c r="H452" s="214">
        <v>1</v>
      </c>
      <c r="I452" s="215"/>
      <c r="J452" s="216">
        <f>ROUND(I452*H452,2)</f>
        <v>0</v>
      </c>
      <c r="K452" s="212" t="s">
        <v>124</v>
      </c>
      <c r="L452" s="217"/>
      <c r="M452" s="218" t="s">
        <v>22</v>
      </c>
      <c r="N452" s="219" t="s">
        <v>48</v>
      </c>
      <c r="O452" s="85"/>
      <c r="P452" s="206">
        <f>O452*H452</f>
        <v>0</v>
      </c>
      <c r="Q452" s="206">
        <v>0</v>
      </c>
      <c r="R452" s="206">
        <f>Q452*H452</f>
        <v>0</v>
      </c>
      <c r="S452" s="206">
        <v>0</v>
      </c>
      <c r="T452" s="207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08" t="s">
        <v>599</v>
      </c>
      <c r="AT452" s="208" t="s">
        <v>596</v>
      </c>
      <c r="AU452" s="208" t="s">
        <v>23</v>
      </c>
      <c r="AY452" s="18" t="s">
        <v>119</v>
      </c>
      <c r="BE452" s="209">
        <f>IF(N452="základní",J452,0)</f>
        <v>0</v>
      </c>
      <c r="BF452" s="209">
        <f>IF(N452="snížená",J452,0)</f>
        <v>0</v>
      </c>
      <c r="BG452" s="209">
        <f>IF(N452="zákl. přenesená",J452,0)</f>
        <v>0</v>
      </c>
      <c r="BH452" s="209">
        <f>IF(N452="sníž. přenesená",J452,0)</f>
        <v>0</v>
      </c>
      <c r="BI452" s="209">
        <f>IF(N452="nulová",J452,0)</f>
        <v>0</v>
      </c>
      <c r="BJ452" s="18" t="s">
        <v>23</v>
      </c>
      <c r="BK452" s="209">
        <f>ROUND(I452*H452,2)</f>
        <v>0</v>
      </c>
      <c r="BL452" s="18" t="s">
        <v>599</v>
      </c>
      <c r="BM452" s="208" t="s">
        <v>1608</v>
      </c>
    </row>
    <row r="453" s="2" customFormat="1" ht="24.15" customHeight="1">
      <c r="A453" s="39"/>
      <c r="B453" s="40"/>
      <c r="C453" s="210" t="s">
        <v>1609</v>
      </c>
      <c r="D453" s="210" t="s">
        <v>596</v>
      </c>
      <c r="E453" s="211" t="s">
        <v>1610</v>
      </c>
      <c r="F453" s="212" t="s">
        <v>1611</v>
      </c>
      <c r="G453" s="213" t="s">
        <v>140</v>
      </c>
      <c r="H453" s="214">
        <v>1</v>
      </c>
      <c r="I453" s="215"/>
      <c r="J453" s="216">
        <f>ROUND(I453*H453,2)</f>
        <v>0</v>
      </c>
      <c r="K453" s="212" t="s">
        <v>124</v>
      </c>
      <c r="L453" s="217"/>
      <c r="M453" s="218" t="s">
        <v>22</v>
      </c>
      <c r="N453" s="219" t="s">
        <v>48</v>
      </c>
      <c r="O453" s="85"/>
      <c r="P453" s="206">
        <f>O453*H453</f>
        <v>0</v>
      </c>
      <c r="Q453" s="206">
        <v>0</v>
      </c>
      <c r="R453" s="206">
        <f>Q453*H453</f>
        <v>0</v>
      </c>
      <c r="S453" s="206">
        <v>0</v>
      </c>
      <c r="T453" s="207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08" t="s">
        <v>599</v>
      </c>
      <c r="AT453" s="208" t="s">
        <v>596</v>
      </c>
      <c r="AU453" s="208" t="s">
        <v>23</v>
      </c>
      <c r="AY453" s="18" t="s">
        <v>119</v>
      </c>
      <c r="BE453" s="209">
        <f>IF(N453="základní",J453,0)</f>
        <v>0</v>
      </c>
      <c r="BF453" s="209">
        <f>IF(N453="snížená",J453,0)</f>
        <v>0</v>
      </c>
      <c r="BG453" s="209">
        <f>IF(N453="zákl. přenesená",J453,0)</f>
        <v>0</v>
      </c>
      <c r="BH453" s="209">
        <f>IF(N453="sníž. přenesená",J453,0)</f>
        <v>0</v>
      </c>
      <c r="BI453" s="209">
        <f>IF(N453="nulová",J453,0)</f>
        <v>0</v>
      </c>
      <c r="BJ453" s="18" t="s">
        <v>23</v>
      </c>
      <c r="BK453" s="209">
        <f>ROUND(I453*H453,2)</f>
        <v>0</v>
      </c>
      <c r="BL453" s="18" t="s">
        <v>599</v>
      </c>
      <c r="BM453" s="208" t="s">
        <v>1612</v>
      </c>
    </row>
    <row r="454" s="2" customFormat="1" ht="24.15" customHeight="1">
      <c r="A454" s="39"/>
      <c r="B454" s="40"/>
      <c r="C454" s="210" t="s">
        <v>1613</v>
      </c>
      <c r="D454" s="210" t="s">
        <v>596</v>
      </c>
      <c r="E454" s="211" t="s">
        <v>1614</v>
      </c>
      <c r="F454" s="212" t="s">
        <v>1615</v>
      </c>
      <c r="G454" s="213" t="s">
        <v>140</v>
      </c>
      <c r="H454" s="214">
        <v>1</v>
      </c>
      <c r="I454" s="215"/>
      <c r="J454" s="216">
        <f>ROUND(I454*H454,2)</f>
        <v>0</v>
      </c>
      <c r="K454" s="212" t="s">
        <v>124</v>
      </c>
      <c r="L454" s="217"/>
      <c r="M454" s="218" t="s">
        <v>22</v>
      </c>
      <c r="N454" s="219" t="s">
        <v>48</v>
      </c>
      <c r="O454" s="85"/>
      <c r="P454" s="206">
        <f>O454*H454</f>
        <v>0</v>
      </c>
      <c r="Q454" s="206">
        <v>0</v>
      </c>
      <c r="R454" s="206">
        <f>Q454*H454</f>
        <v>0</v>
      </c>
      <c r="S454" s="206">
        <v>0</v>
      </c>
      <c r="T454" s="207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08" t="s">
        <v>599</v>
      </c>
      <c r="AT454" s="208" t="s">
        <v>596</v>
      </c>
      <c r="AU454" s="208" t="s">
        <v>23</v>
      </c>
      <c r="AY454" s="18" t="s">
        <v>119</v>
      </c>
      <c r="BE454" s="209">
        <f>IF(N454="základní",J454,0)</f>
        <v>0</v>
      </c>
      <c r="BF454" s="209">
        <f>IF(N454="snížená",J454,0)</f>
        <v>0</v>
      </c>
      <c r="BG454" s="209">
        <f>IF(N454="zákl. přenesená",J454,0)</f>
        <v>0</v>
      </c>
      <c r="BH454" s="209">
        <f>IF(N454="sníž. přenesená",J454,0)</f>
        <v>0</v>
      </c>
      <c r="BI454" s="209">
        <f>IF(N454="nulová",J454,0)</f>
        <v>0</v>
      </c>
      <c r="BJ454" s="18" t="s">
        <v>23</v>
      </c>
      <c r="BK454" s="209">
        <f>ROUND(I454*H454,2)</f>
        <v>0</v>
      </c>
      <c r="BL454" s="18" t="s">
        <v>599</v>
      </c>
      <c r="BM454" s="208" t="s">
        <v>1616</v>
      </c>
    </row>
    <row r="455" s="2" customFormat="1" ht="24.15" customHeight="1">
      <c r="A455" s="39"/>
      <c r="B455" s="40"/>
      <c r="C455" s="210" t="s">
        <v>1617</v>
      </c>
      <c r="D455" s="210" t="s">
        <v>596</v>
      </c>
      <c r="E455" s="211" t="s">
        <v>1618</v>
      </c>
      <c r="F455" s="212" t="s">
        <v>1619</v>
      </c>
      <c r="G455" s="213" t="s">
        <v>140</v>
      </c>
      <c r="H455" s="214">
        <v>1</v>
      </c>
      <c r="I455" s="215"/>
      <c r="J455" s="216">
        <f>ROUND(I455*H455,2)</f>
        <v>0</v>
      </c>
      <c r="K455" s="212" t="s">
        <v>124</v>
      </c>
      <c r="L455" s="217"/>
      <c r="M455" s="218" t="s">
        <v>22</v>
      </c>
      <c r="N455" s="219" t="s">
        <v>48</v>
      </c>
      <c r="O455" s="85"/>
      <c r="P455" s="206">
        <f>O455*H455</f>
        <v>0</v>
      </c>
      <c r="Q455" s="206">
        <v>0</v>
      </c>
      <c r="R455" s="206">
        <f>Q455*H455</f>
        <v>0</v>
      </c>
      <c r="S455" s="206">
        <v>0</v>
      </c>
      <c r="T455" s="207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08" t="s">
        <v>599</v>
      </c>
      <c r="AT455" s="208" t="s">
        <v>596</v>
      </c>
      <c r="AU455" s="208" t="s">
        <v>23</v>
      </c>
      <c r="AY455" s="18" t="s">
        <v>119</v>
      </c>
      <c r="BE455" s="209">
        <f>IF(N455="základní",J455,0)</f>
        <v>0</v>
      </c>
      <c r="BF455" s="209">
        <f>IF(N455="snížená",J455,0)</f>
        <v>0</v>
      </c>
      <c r="BG455" s="209">
        <f>IF(N455="zákl. přenesená",J455,0)</f>
        <v>0</v>
      </c>
      <c r="BH455" s="209">
        <f>IF(N455="sníž. přenesená",J455,0)</f>
        <v>0</v>
      </c>
      <c r="BI455" s="209">
        <f>IF(N455="nulová",J455,0)</f>
        <v>0</v>
      </c>
      <c r="BJ455" s="18" t="s">
        <v>23</v>
      </c>
      <c r="BK455" s="209">
        <f>ROUND(I455*H455,2)</f>
        <v>0</v>
      </c>
      <c r="BL455" s="18" t="s">
        <v>599</v>
      </c>
      <c r="BM455" s="208" t="s">
        <v>1620</v>
      </c>
    </row>
    <row r="456" s="2" customFormat="1" ht="24.15" customHeight="1">
      <c r="A456" s="39"/>
      <c r="B456" s="40"/>
      <c r="C456" s="210" t="s">
        <v>1621</v>
      </c>
      <c r="D456" s="210" t="s">
        <v>596</v>
      </c>
      <c r="E456" s="211" t="s">
        <v>1622</v>
      </c>
      <c r="F456" s="212" t="s">
        <v>1623</v>
      </c>
      <c r="G456" s="213" t="s">
        <v>140</v>
      </c>
      <c r="H456" s="214">
        <v>1</v>
      </c>
      <c r="I456" s="215"/>
      <c r="J456" s="216">
        <f>ROUND(I456*H456,2)</f>
        <v>0</v>
      </c>
      <c r="K456" s="212" t="s">
        <v>124</v>
      </c>
      <c r="L456" s="217"/>
      <c r="M456" s="218" t="s">
        <v>22</v>
      </c>
      <c r="N456" s="219" t="s">
        <v>48</v>
      </c>
      <c r="O456" s="85"/>
      <c r="P456" s="206">
        <f>O456*H456</f>
        <v>0</v>
      </c>
      <c r="Q456" s="206">
        <v>0</v>
      </c>
      <c r="R456" s="206">
        <f>Q456*H456</f>
        <v>0</v>
      </c>
      <c r="S456" s="206">
        <v>0</v>
      </c>
      <c r="T456" s="207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08" t="s">
        <v>599</v>
      </c>
      <c r="AT456" s="208" t="s">
        <v>596</v>
      </c>
      <c r="AU456" s="208" t="s">
        <v>23</v>
      </c>
      <c r="AY456" s="18" t="s">
        <v>119</v>
      </c>
      <c r="BE456" s="209">
        <f>IF(N456="základní",J456,0)</f>
        <v>0</v>
      </c>
      <c r="BF456" s="209">
        <f>IF(N456="snížená",J456,0)</f>
        <v>0</v>
      </c>
      <c r="BG456" s="209">
        <f>IF(N456="zákl. přenesená",J456,0)</f>
        <v>0</v>
      </c>
      <c r="BH456" s="209">
        <f>IF(N456="sníž. přenesená",J456,0)</f>
        <v>0</v>
      </c>
      <c r="BI456" s="209">
        <f>IF(N456="nulová",J456,0)</f>
        <v>0</v>
      </c>
      <c r="BJ456" s="18" t="s">
        <v>23</v>
      </c>
      <c r="BK456" s="209">
        <f>ROUND(I456*H456,2)</f>
        <v>0</v>
      </c>
      <c r="BL456" s="18" t="s">
        <v>599</v>
      </c>
      <c r="BM456" s="208" t="s">
        <v>1624</v>
      </c>
    </row>
    <row r="457" s="2" customFormat="1" ht="24.15" customHeight="1">
      <c r="A457" s="39"/>
      <c r="B457" s="40"/>
      <c r="C457" s="210" t="s">
        <v>1625</v>
      </c>
      <c r="D457" s="210" t="s">
        <v>596</v>
      </c>
      <c r="E457" s="211" t="s">
        <v>1626</v>
      </c>
      <c r="F457" s="212" t="s">
        <v>1627</v>
      </c>
      <c r="G457" s="213" t="s">
        <v>140</v>
      </c>
      <c r="H457" s="214">
        <v>1</v>
      </c>
      <c r="I457" s="215"/>
      <c r="J457" s="216">
        <f>ROUND(I457*H457,2)</f>
        <v>0</v>
      </c>
      <c r="K457" s="212" t="s">
        <v>124</v>
      </c>
      <c r="L457" s="217"/>
      <c r="M457" s="218" t="s">
        <v>22</v>
      </c>
      <c r="N457" s="219" t="s">
        <v>48</v>
      </c>
      <c r="O457" s="85"/>
      <c r="P457" s="206">
        <f>O457*H457</f>
        <v>0</v>
      </c>
      <c r="Q457" s="206">
        <v>0</v>
      </c>
      <c r="R457" s="206">
        <f>Q457*H457</f>
        <v>0</v>
      </c>
      <c r="S457" s="206">
        <v>0</v>
      </c>
      <c r="T457" s="207">
        <f>S457*H457</f>
        <v>0</v>
      </c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R457" s="208" t="s">
        <v>599</v>
      </c>
      <c r="AT457" s="208" t="s">
        <v>596</v>
      </c>
      <c r="AU457" s="208" t="s">
        <v>23</v>
      </c>
      <c r="AY457" s="18" t="s">
        <v>119</v>
      </c>
      <c r="BE457" s="209">
        <f>IF(N457="základní",J457,0)</f>
        <v>0</v>
      </c>
      <c r="BF457" s="209">
        <f>IF(N457="snížená",J457,0)</f>
        <v>0</v>
      </c>
      <c r="BG457" s="209">
        <f>IF(N457="zákl. přenesená",J457,0)</f>
        <v>0</v>
      </c>
      <c r="BH457" s="209">
        <f>IF(N457="sníž. přenesená",J457,0)</f>
        <v>0</v>
      </c>
      <c r="BI457" s="209">
        <f>IF(N457="nulová",J457,0)</f>
        <v>0</v>
      </c>
      <c r="BJ457" s="18" t="s">
        <v>23</v>
      </c>
      <c r="BK457" s="209">
        <f>ROUND(I457*H457,2)</f>
        <v>0</v>
      </c>
      <c r="BL457" s="18" t="s">
        <v>599</v>
      </c>
      <c r="BM457" s="208" t="s">
        <v>1628</v>
      </c>
    </row>
    <row r="458" s="2" customFormat="1" ht="24.15" customHeight="1">
      <c r="A458" s="39"/>
      <c r="B458" s="40"/>
      <c r="C458" s="210" t="s">
        <v>1629</v>
      </c>
      <c r="D458" s="210" t="s">
        <v>596</v>
      </c>
      <c r="E458" s="211" t="s">
        <v>1630</v>
      </c>
      <c r="F458" s="212" t="s">
        <v>1631</v>
      </c>
      <c r="G458" s="213" t="s">
        <v>140</v>
      </c>
      <c r="H458" s="214">
        <v>1</v>
      </c>
      <c r="I458" s="215"/>
      <c r="J458" s="216">
        <f>ROUND(I458*H458,2)</f>
        <v>0</v>
      </c>
      <c r="K458" s="212" t="s">
        <v>124</v>
      </c>
      <c r="L458" s="217"/>
      <c r="M458" s="218" t="s">
        <v>22</v>
      </c>
      <c r="N458" s="219" t="s">
        <v>48</v>
      </c>
      <c r="O458" s="85"/>
      <c r="P458" s="206">
        <f>O458*H458</f>
        <v>0</v>
      </c>
      <c r="Q458" s="206">
        <v>0</v>
      </c>
      <c r="R458" s="206">
        <f>Q458*H458</f>
        <v>0</v>
      </c>
      <c r="S458" s="206">
        <v>0</v>
      </c>
      <c r="T458" s="207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08" t="s">
        <v>599</v>
      </c>
      <c r="AT458" s="208" t="s">
        <v>596</v>
      </c>
      <c r="AU458" s="208" t="s">
        <v>23</v>
      </c>
      <c r="AY458" s="18" t="s">
        <v>119</v>
      </c>
      <c r="BE458" s="209">
        <f>IF(N458="základní",J458,0)</f>
        <v>0</v>
      </c>
      <c r="BF458" s="209">
        <f>IF(N458="snížená",J458,0)</f>
        <v>0</v>
      </c>
      <c r="BG458" s="209">
        <f>IF(N458="zákl. přenesená",J458,0)</f>
        <v>0</v>
      </c>
      <c r="BH458" s="209">
        <f>IF(N458="sníž. přenesená",J458,0)</f>
        <v>0</v>
      </c>
      <c r="BI458" s="209">
        <f>IF(N458="nulová",J458,0)</f>
        <v>0</v>
      </c>
      <c r="BJ458" s="18" t="s">
        <v>23</v>
      </c>
      <c r="BK458" s="209">
        <f>ROUND(I458*H458,2)</f>
        <v>0</v>
      </c>
      <c r="BL458" s="18" t="s">
        <v>599</v>
      </c>
      <c r="BM458" s="208" t="s">
        <v>1632</v>
      </c>
    </row>
    <row r="459" s="2" customFormat="1" ht="24.15" customHeight="1">
      <c r="A459" s="39"/>
      <c r="B459" s="40"/>
      <c r="C459" s="210" t="s">
        <v>1633</v>
      </c>
      <c r="D459" s="210" t="s">
        <v>596</v>
      </c>
      <c r="E459" s="211" t="s">
        <v>1634</v>
      </c>
      <c r="F459" s="212" t="s">
        <v>1635</v>
      </c>
      <c r="G459" s="213" t="s">
        <v>140</v>
      </c>
      <c r="H459" s="214">
        <v>1</v>
      </c>
      <c r="I459" s="215"/>
      <c r="J459" s="216">
        <f>ROUND(I459*H459,2)</f>
        <v>0</v>
      </c>
      <c r="K459" s="212" t="s">
        <v>124</v>
      </c>
      <c r="L459" s="217"/>
      <c r="M459" s="218" t="s">
        <v>22</v>
      </c>
      <c r="N459" s="219" t="s">
        <v>48</v>
      </c>
      <c r="O459" s="85"/>
      <c r="P459" s="206">
        <f>O459*H459</f>
        <v>0</v>
      </c>
      <c r="Q459" s="206">
        <v>0</v>
      </c>
      <c r="R459" s="206">
        <f>Q459*H459</f>
        <v>0</v>
      </c>
      <c r="S459" s="206">
        <v>0</v>
      </c>
      <c r="T459" s="207">
        <f>S459*H459</f>
        <v>0</v>
      </c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R459" s="208" t="s">
        <v>599</v>
      </c>
      <c r="AT459" s="208" t="s">
        <v>596</v>
      </c>
      <c r="AU459" s="208" t="s">
        <v>23</v>
      </c>
      <c r="AY459" s="18" t="s">
        <v>119</v>
      </c>
      <c r="BE459" s="209">
        <f>IF(N459="základní",J459,0)</f>
        <v>0</v>
      </c>
      <c r="BF459" s="209">
        <f>IF(N459="snížená",J459,0)</f>
        <v>0</v>
      </c>
      <c r="BG459" s="209">
        <f>IF(N459="zákl. přenesená",J459,0)</f>
        <v>0</v>
      </c>
      <c r="BH459" s="209">
        <f>IF(N459="sníž. přenesená",J459,0)</f>
        <v>0</v>
      </c>
      <c r="BI459" s="209">
        <f>IF(N459="nulová",J459,0)</f>
        <v>0</v>
      </c>
      <c r="BJ459" s="18" t="s">
        <v>23</v>
      </c>
      <c r="BK459" s="209">
        <f>ROUND(I459*H459,2)</f>
        <v>0</v>
      </c>
      <c r="BL459" s="18" t="s">
        <v>599</v>
      </c>
      <c r="BM459" s="208" t="s">
        <v>1636</v>
      </c>
    </row>
    <row r="460" s="2" customFormat="1" ht="33" customHeight="1">
      <c r="A460" s="39"/>
      <c r="B460" s="40"/>
      <c r="C460" s="210" t="s">
        <v>1637</v>
      </c>
      <c r="D460" s="210" t="s">
        <v>596</v>
      </c>
      <c r="E460" s="211" t="s">
        <v>1638</v>
      </c>
      <c r="F460" s="212" t="s">
        <v>1639</v>
      </c>
      <c r="G460" s="213" t="s">
        <v>140</v>
      </c>
      <c r="H460" s="214">
        <v>1</v>
      </c>
      <c r="I460" s="215"/>
      <c r="J460" s="216">
        <f>ROUND(I460*H460,2)</f>
        <v>0</v>
      </c>
      <c r="K460" s="212" t="s">
        <v>124</v>
      </c>
      <c r="L460" s="217"/>
      <c r="M460" s="218" t="s">
        <v>22</v>
      </c>
      <c r="N460" s="219" t="s">
        <v>48</v>
      </c>
      <c r="O460" s="85"/>
      <c r="P460" s="206">
        <f>O460*H460</f>
        <v>0</v>
      </c>
      <c r="Q460" s="206">
        <v>0</v>
      </c>
      <c r="R460" s="206">
        <f>Q460*H460</f>
        <v>0</v>
      </c>
      <c r="S460" s="206">
        <v>0</v>
      </c>
      <c r="T460" s="207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08" t="s">
        <v>599</v>
      </c>
      <c r="AT460" s="208" t="s">
        <v>596</v>
      </c>
      <c r="AU460" s="208" t="s">
        <v>23</v>
      </c>
      <c r="AY460" s="18" t="s">
        <v>119</v>
      </c>
      <c r="BE460" s="209">
        <f>IF(N460="základní",J460,0)</f>
        <v>0</v>
      </c>
      <c r="BF460" s="209">
        <f>IF(N460="snížená",J460,0)</f>
        <v>0</v>
      </c>
      <c r="BG460" s="209">
        <f>IF(N460="zákl. přenesená",J460,0)</f>
        <v>0</v>
      </c>
      <c r="BH460" s="209">
        <f>IF(N460="sníž. přenesená",J460,0)</f>
        <v>0</v>
      </c>
      <c r="BI460" s="209">
        <f>IF(N460="nulová",J460,0)</f>
        <v>0</v>
      </c>
      <c r="BJ460" s="18" t="s">
        <v>23</v>
      </c>
      <c r="BK460" s="209">
        <f>ROUND(I460*H460,2)</f>
        <v>0</v>
      </c>
      <c r="BL460" s="18" t="s">
        <v>599</v>
      </c>
      <c r="BM460" s="208" t="s">
        <v>1640</v>
      </c>
    </row>
    <row r="461" s="2" customFormat="1" ht="37.8" customHeight="1">
      <c r="A461" s="39"/>
      <c r="B461" s="40"/>
      <c r="C461" s="210" t="s">
        <v>1641</v>
      </c>
      <c r="D461" s="210" t="s">
        <v>596</v>
      </c>
      <c r="E461" s="211" t="s">
        <v>1642</v>
      </c>
      <c r="F461" s="212" t="s">
        <v>1643</v>
      </c>
      <c r="G461" s="213" t="s">
        <v>140</v>
      </c>
      <c r="H461" s="214">
        <v>1</v>
      </c>
      <c r="I461" s="215"/>
      <c r="J461" s="216">
        <f>ROUND(I461*H461,2)</f>
        <v>0</v>
      </c>
      <c r="K461" s="212" t="s">
        <v>124</v>
      </c>
      <c r="L461" s="217"/>
      <c r="M461" s="218" t="s">
        <v>22</v>
      </c>
      <c r="N461" s="219" t="s">
        <v>48</v>
      </c>
      <c r="O461" s="85"/>
      <c r="P461" s="206">
        <f>O461*H461</f>
        <v>0</v>
      </c>
      <c r="Q461" s="206">
        <v>0</v>
      </c>
      <c r="R461" s="206">
        <f>Q461*H461</f>
        <v>0</v>
      </c>
      <c r="S461" s="206">
        <v>0</v>
      </c>
      <c r="T461" s="207">
        <f>S461*H461</f>
        <v>0</v>
      </c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R461" s="208" t="s">
        <v>599</v>
      </c>
      <c r="AT461" s="208" t="s">
        <v>596</v>
      </c>
      <c r="AU461" s="208" t="s">
        <v>23</v>
      </c>
      <c r="AY461" s="18" t="s">
        <v>119</v>
      </c>
      <c r="BE461" s="209">
        <f>IF(N461="základní",J461,0)</f>
        <v>0</v>
      </c>
      <c r="BF461" s="209">
        <f>IF(N461="snížená",J461,0)</f>
        <v>0</v>
      </c>
      <c r="BG461" s="209">
        <f>IF(N461="zákl. přenesená",J461,0)</f>
        <v>0</v>
      </c>
      <c r="BH461" s="209">
        <f>IF(N461="sníž. přenesená",J461,0)</f>
        <v>0</v>
      </c>
      <c r="BI461" s="209">
        <f>IF(N461="nulová",J461,0)</f>
        <v>0</v>
      </c>
      <c r="BJ461" s="18" t="s">
        <v>23</v>
      </c>
      <c r="BK461" s="209">
        <f>ROUND(I461*H461,2)</f>
        <v>0</v>
      </c>
      <c r="BL461" s="18" t="s">
        <v>599</v>
      </c>
      <c r="BM461" s="208" t="s">
        <v>1644</v>
      </c>
    </row>
    <row r="462" s="2" customFormat="1" ht="33" customHeight="1">
      <c r="A462" s="39"/>
      <c r="B462" s="40"/>
      <c r="C462" s="210" t="s">
        <v>1645</v>
      </c>
      <c r="D462" s="210" t="s">
        <v>596</v>
      </c>
      <c r="E462" s="211" t="s">
        <v>1646</v>
      </c>
      <c r="F462" s="212" t="s">
        <v>1647</v>
      </c>
      <c r="G462" s="213" t="s">
        <v>140</v>
      </c>
      <c r="H462" s="214">
        <v>1</v>
      </c>
      <c r="I462" s="215"/>
      <c r="J462" s="216">
        <f>ROUND(I462*H462,2)</f>
        <v>0</v>
      </c>
      <c r="K462" s="212" t="s">
        <v>124</v>
      </c>
      <c r="L462" s="217"/>
      <c r="M462" s="218" t="s">
        <v>22</v>
      </c>
      <c r="N462" s="219" t="s">
        <v>48</v>
      </c>
      <c r="O462" s="85"/>
      <c r="P462" s="206">
        <f>O462*H462</f>
        <v>0</v>
      </c>
      <c r="Q462" s="206">
        <v>0</v>
      </c>
      <c r="R462" s="206">
        <f>Q462*H462</f>
        <v>0</v>
      </c>
      <c r="S462" s="206">
        <v>0</v>
      </c>
      <c r="T462" s="207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08" t="s">
        <v>599</v>
      </c>
      <c r="AT462" s="208" t="s">
        <v>596</v>
      </c>
      <c r="AU462" s="208" t="s">
        <v>23</v>
      </c>
      <c r="AY462" s="18" t="s">
        <v>119</v>
      </c>
      <c r="BE462" s="209">
        <f>IF(N462="základní",J462,0)</f>
        <v>0</v>
      </c>
      <c r="BF462" s="209">
        <f>IF(N462="snížená",J462,0)</f>
        <v>0</v>
      </c>
      <c r="BG462" s="209">
        <f>IF(N462="zákl. přenesená",J462,0)</f>
        <v>0</v>
      </c>
      <c r="BH462" s="209">
        <f>IF(N462="sníž. přenesená",J462,0)</f>
        <v>0</v>
      </c>
      <c r="BI462" s="209">
        <f>IF(N462="nulová",J462,0)</f>
        <v>0</v>
      </c>
      <c r="BJ462" s="18" t="s">
        <v>23</v>
      </c>
      <c r="BK462" s="209">
        <f>ROUND(I462*H462,2)</f>
        <v>0</v>
      </c>
      <c r="BL462" s="18" t="s">
        <v>599</v>
      </c>
      <c r="BM462" s="208" t="s">
        <v>1648</v>
      </c>
    </row>
    <row r="463" s="2" customFormat="1" ht="33" customHeight="1">
      <c r="A463" s="39"/>
      <c r="B463" s="40"/>
      <c r="C463" s="210" t="s">
        <v>1649</v>
      </c>
      <c r="D463" s="210" t="s">
        <v>596</v>
      </c>
      <c r="E463" s="211" t="s">
        <v>1650</v>
      </c>
      <c r="F463" s="212" t="s">
        <v>1651</v>
      </c>
      <c r="G463" s="213" t="s">
        <v>140</v>
      </c>
      <c r="H463" s="214">
        <v>1</v>
      </c>
      <c r="I463" s="215"/>
      <c r="J463" s="216">
        <f>ROUND(I463*H463,2)</f>
        <v>0</v>
      </c>
      <c r="K463" s="212" t="s">
        <v>124</v>
      </c>
      <c r="L463" s="217"/>
      <c r="M463" s="218" t="s">
        <v>22</v>
      </c>
      <c r="N463" s="219" t="s">
        <v>48</v>
      </c>
      <c r="O463" s="85"/>
      <c r="P463" s="206">
        <f>O463*H463</f>
        <v>0</v>
      </c>
      <c r="Q463" s="206">
        <v>0</v>
      </c>
      <c r="R463" s="206">
        <f>Q463*H463</f>
        <v>0</v>
      </c>
      <c r="S463" s="206">
        <v>0</v>
      </c>
      <c r="T463" s="207">
        <f>S463*H463</f>
        <v>0</v>
      </c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R463" s="208" t="s">
        <v>599</v>
      </c>
      <c r="AT463" s="208" t="s">
        <v>596</v>
      </c>
      <c r="AU463" s="208" t="s">
        <v>23</v>
      </c>
      <c r="AY463" s="18" t="s">
        <v>119</v>
      </c>
      <c r="BE463" s="209">
        <f>IF(N463="základní",J463,0)</f>
        <v>0</v>
      </c>
      <c r="BF463" s="209">
        <f>IF(N463="snížená",J463,0)</f>
        <v>0</v>
      </c>
      <c r="BG463" s="209">
        <f>IF(N463="zákl. přenesená",J463,0)</f>
        <v>0</v>
      </c>
      <c r="BH463" s="209">
        <f>IF(N463="sníž. přenesená",J463,0)</f>
        <v>0</v>
      </c>
      <c r="BI463" s="209">
        <f>IF(N463="nulová",J463,0)</f>
        <v>0</v>
      </c>
      <c r="BJ463" s="18" t="s">
        <v>23</v>
      </c>
      <c r="BK463" s="209">
        <f>ROUND(I463*H463,2)</f>
        <v>0</v>
      </c>
      <c r="BL463" s="18" t="s">
        <v>599</v>
      </c>
      <c r="BM463" s="208" t="s">
        <v>1652</v>
      </c>
    </row>
    <row r="464" s="2" customFormat="1" ht="33" customHeight="1">
      <c r="A464" s="39"/>
      <c r="B464" s="40"/>
      <c r="C464" s="210" t="s">
        <v>1653</v>
      </c>
      <c r="D464" s="210" t="s">
        <v>596</v>
      </c>
      <c r="E464" s="211" t="s">
        <v>1654</v>
      </c>
      <c r="F464" s="212" t="s">
        <v>1655</v>
      </c>
      <c r="G464" s="213" t="s">
        <v>140</v>
      </c>
      <c r="H464" s="214">
        <v>1</v>
      </c>
      <c r="I464" s="215"/>
      <c r="J464" s="216">
        <f>ROUND(I464*H464,2)</f>
        <v>0</v>
      </c>
      <c r="K464" s="212" t="s">
        <v>124</v>
      </c>
      <c r="L464" s="217"/>
      <c r="M464" s="218" t="s">
        <v>22</v>
      </c>
      <c r="N464" s="219" t="s">
        <v>48</v>
      </c>
      <c r="O464" s="85"/>
      <c r="P464" s="206">
        <f>O464*H464</f>
        <v>0</v>
      </c>
      <c r="Q464" s="206">
        <v>0</v>
      </c>
      <c r="R464" s="206">
        <f>Q464*H464</f>
        <v>0</v>
      </c>
      <c r="S464" s="206">
        <v>0</v>
      </c>
      <c r="T464" s="207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08" t="s">
        <v>599</v>
      </c>
      <c r="AT464" s="208" t="s">
        <v>596</v>
      </c>
      <c r="AU464" s="208" t="s">
        <v>23</v>
      </c>
      <c r="AY464" s="18" t="s">
        <v>119</v>
      </c>
      <c r="BE464" s="209">
        <f>IF(N464="základní",J464,0)</f>
        <v>0</v>
      </c>
      <c r="BF464" s="209">
        <f>IF(N464="snížená",J464,0)</f>
        <v>0</v>
      </c>
      <c r="BG464" s="209">
        <f>IF(N464="zákl. přenesená",J464,0)</f>
        <v>0</v>
      </c>
      <c r="BH464" s="209">
        <f>IF(N464="sníž. přenesená",J464,0)</f>
        <v>0</v>
      </c>
      <c r="BI464" s="209">
        <f>IF(N464="nulová",J464,0)</f>
        <v>0</v>
      </c>
      <c r="BJ464" s="18" t="s">
        <v>23</v>
      </c>
      <c r="BK464" s="209">
        <f>ROUND(I464*H464,2)</f>
        <v>0</v>
      </c>
      <c r="BL464" s="18" t="s">
        <v>599</v>
      </c>
      <c r="BM464" s="208" t="s">
        <v>1656</v>
      </c>
    </row>
    <row r="465" s="2" customFormat="1" ht="33" customHeight="1">
      <c r="A465" s="39"/>
      <c r="B465" s="40"/>
      <c r="C465" s="210" t="s">
        <v>1657</v>
      </c>
      <c r="D465" s="210" t="s">
        <v>596</v>
      </c>
      <c r="E465" s="211" t="s">
        <v>1658</v>
      </c>
      <c r="F465" s="212" t="s">
        <v>1659</v>
      </c>
      <c r="G465" s="213" t="s">
        <v>140</v>
      </c>
      <c r="H465" s="214">
        <v>1</v>
      </c>
      <c r="I465" s="215"/>
      <c r="J465" s="216">
        <f>ROUND(I465*H465,2)</f>
        <v>0</v>
      </c>
      <c r="K465" s="212" t="s">
        <v>124</v>
      </c>
      <c r="L465" s="217"/>
      <c r="M465" s="218" t="s">
        <v>22</v>
      </c>
      <c r="N465" s="219" t="s">
        <v>48</v>
      </c>
      <c r="O465" s="85"/>
      <c r="P465" s="206">
        <f>O465*H465</f>
        <v>0</v>
      </c>
      <c r="Q465" s="206">
        <v>0</v>
      </c>
      <c r="R465" s="206">
        <f>Q465*H465</f>
        <v>0</v>
      </c>
      <c r="S465" s="206">
        <v>0</v>
      </c>
      <c r="T465" s="207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08" t="s">
        <v>599</v>
      </c>
      <c r="AT465" s="208" t="s">
        <v>596</v>
      </c>
      <c r="AU465" s="208" t="s">
        <v>23</v>
      </c>
      <c r="AY465" s="18" t="s">
        <v>119</v>
      </c>
      <c r="BE465" s="209">
        <f>IF(N465="základní",J465,0)</f>
        <v>0</v>
      </c>
      <c r="BF465" s="209">
        <f>IF(N465="snížená",J465,0)</f>
        <v>0</v>
      </c>
      <c r="BG465" s="209">
        <f>IF(N465="zákl. přenesená",J465,0)</f>
        <v>0</v>
      </c>
      <c r="BH465" s="209">
        <f>IF(N465="sníž. přenesená",J465,0)</f>
        <v>0</v>
      </c>
      <c r="BI465" s="209">
        <f>IF(N465="nulová",J465,0)</f>
        <v>0</v>
      </c>
      <c r="BJ465" s="18" t="s">
        <v>23</v>
      </c>
      <c r="BK465" s="209">
        <f>ROUND(I465*H465,2)</f>
        <v>0</v>
      </c>
      <c r="BL465" s="18" t="s">
        <v>599</v>
      </c>
      <c r="BM465" s="208" t="s">
        <v>1660</v>
      </c>
    </row>
    <row r="466" s="2" customFormat="1" ht="33" customHeight="1">
      <c r="A466" s="39"/>
      <c r="B466" s="40"/>
      <c r="C466" s="210" t="s">
        <v>1661</v>
      </c>
      <c r="D466" s="210" t="s">
        <v>596</v>
      </c>
      <c r="E466" s="211" t="s">
        <v>1662</v>
      </c>
      <c r="F466" s="212" t="s">
        <v>1663</v>
      </c>
      <c r="G466" s="213" t="s">
        <v>140</v>
      </c>
      <c r="H466" s="214">
        <v>1</v>
      </c>
      <c r="I466" s="215"/>
      <c r="J466" s="216">
        <f>ROUND(I466*H466,2)</f>
        <v>0</v>
      </c>
      <c r="K466" s="212" t="s">
        <v>124</v>
      </c>
      <c r="L466" s="217"/>
      <c r="M466" s="218" t="s">
        <v>22</v>
      </c>
      <c r="N466" s="219" t="s">
        <v>48</v>
      </c>
      <c r="O466" s="85"/>
      <c r="P466" s="206">
        <f>O466*H466</f>
        <v>0</v>
      </c>
      <c r="Q466" s="206">
        <v>0</v>
      </c>
      <c r="R466" s="206">
        <f>Q466*H466</f>
        <v>0</v>
      </c>
      <c r="S466" s="206">
        <v>0</v>
      </c>
      <c r="T466" s="207">
        <f>S466*H466</f>
        <v>0</v>
      </c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R466" s="208" t="s">
        <v>599</v>
      </c>
      <c r="AT466" s="208" t="s">
        <v>596</v>
      </c>
      <c r="AU466" s="208" t="s">
        <v>23</v>
      </c>
      <c r="AY466" s="18" t="s">
        <v>119</v>
      </c>
      <c r="BE466" s="209">
        <f>IF(N466="základní",J466,0)</f>
        <v>0</v>
      </c>
      <c r="BF466" s="209">
        <f>IF(N466="snížená",J466,0)</f>
        <v>0</v>
      </c>
      <c r="BG466" s="209">
        <f>IF(N466="zákl. přenesená",J466,0)</f>
        <v>0</v>
      </c>
      <c r="BH466" s="209">
        <f>IF(N466="sníž. přenesená",J466,0)</f>
        <v>0</v>
      </c>
      <c r="BI466" s="209">
        <f>IF(N466="nulová",J466,0)</f>
        <v>0</v>
      </c>
      <c r="BJ466" s="18" t="s">
        <v>23</v>
      </c>
      <c r="BK466" s="209">
        <f>ROUND(I466*H466,2)</f>
        <v>0</v>
      </c>
      <c r="BL466" s="18" t="s">
        <v>599</v>
      </c>
      <c r="BM466" s="208" t="s">
        <v>1664</v>
      </c>
    </row>
    <row r="467" s="2" customFormat="1" ht="33" customHeight="1">
      <c r="A467" s="39"/>
      <c r="B467" s="40"/>
      <c r="C467" s="210" t="s">
        <v>1665</v>
      </c>
      <c r="D467" s="210" t="s">
        <v>596</v>
      </c>
      <c r="E467" s="211" t="s">
        <v>1666</v>
      </c>
      <c r="F467" s="212" t="s">
        <v>1667</v>
      </c>
      <c r="G467" s="213" t="s">
        <v>140</v>
      </c>
      <c r="H467" s="214">
        <v>1</v>
      </c>
      <c r="I467" s="215"/>
      <c r="J467" s="216">
        <f>ROUND(I467*H467,2)</f>
        <v>0</v>
      </c>
      <c r="K467" s="212" t="s">
        <v>124</v>
      </c>
      <c r="L467" s="217"/>
      <c r="M467" s="218" t="s">
        <v>22</v>
      </c>
      <c r="N467" s="219" t="s">
        <v>48</v>
      </c>
      <c r="O467" s="85"/>
      <c r="P467" s="206">
        <f>O467*H467</f>
        <v>0</v>
      </c>
      <c r="Q467" s="206">
        <v>0</v>
      </c>
      <c r="R467" s="206">
        <f>Q467*H467</f>
        <v>0</v>
      </c>
      <c r="S467" s="206">
        <v>0</v>
      </c>
      <c r="T467" s="207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08" t="s">
        <v>599</v>
      </c>
      <c r="AT467" s="208" t="s">
        <v>596</v>
      </c>
      <c r="AU467" s="208" t="s">
        <v>23</v>
      </c>
      <c r="AY467" s="18" t="s">
        <v>119</v>
      </c>
      <c r="BE467" s="209">
        <f>IF(N467="základní",J467,0)</f>
        <v>0</v>
      </c>
      <c r="BF467" s="209">
        <f>IF(N467="snížená",J467,0)</f>
        <v>0</v>
      </c>
      <c r="BG467" s="209">
        <f>IF(N467="zákl. přenesená",J467,0)</f>
        <v>0</v>
      </c>
      <c r="BH467" s="209">
        <f>IF(N467="sníž. přenesená",J467,0)</f>
        <v>0</v>
      </c>
      <c r="BI467" s="209">
        <f>IF(N467="nulová",J467,0)</f>
        <v>0</v>
      </c>
      <c r="BJ467" s="18" t="s">
        <v>23</v>
      </c>
      <c r="BK467" s="209">
        <f>ROUND(I467*H467,2)</f>
        <v>0</v>
      </c>
      <c r="BL467" s="18" t="s">
        <v>599</v>
      </c>
      <c r="BM467" s="208" t="s">
        <v>1668</v>
      </c>
    </row>
    <row r="468" s="2" customFormat="1" ht="33" customHeight="1">
      <c r="A468" s="39"/>
      <c r="B468" s="40"/>
      <c r="C468" s="210" t="s">
        <v>1669</v>
      </c>
      <c r="D468" s="210" t="s">
        <v>596</v>
      </c>
      <c r="E468" s="211" t="s">
        <v>1670</v>
      </c>
      <c r="F468" s="212" t="s">
        <v>1671</v>
      </c>
      <c r="G468" s="213" t="s">
        <v>140</v>
      </c>
      <c r="H468" s="214">
        <v>1</v>
      </c>
      <c r="I468" s="215"/>
      <c r="J468" s="216">
        <f>ROUND(I468*H468,2)</f>
        <v>0</v>
      </c>
      <c r="K468" s="212" t="s">
        <v>124</v>
      </c>
      <c r="L468" s="217"/>
      <c r="M468" s="218" t="s">
        <v>22</v>
      </c>
      <c r="N468" s="219" t="s">
        <v>48</v>
      </c>
      <c r="O468" s="85"/>
      <c r="P468" s="206">
        <f>O468*H468</f>
        <v>0</v>
      </c>
      <c r="Q468" s="206">
        <v>0</v>
      </c>
      <c r="R468" s="206">
        <f>Q468*H468</f>
        <v>0</v>
      </c>
      <c r="S468" s="206">
        <v>0</v>
      </c>
      <c r="T468" s="207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08" t="s">
        <v>599</v>
      </c>
      <c r="AT468" s="208" t="s">
        <v>596</v>
      </c>
      <c r="AU468" s="208" t="s">
        <v>23</v>
      </c>
      <c r="AY468" s="18" t="s">
        <v>119</v>
      </c>
      <c r="BE468" s="209">
        <f>IF(N468="základní",J468,0)</f>
        <v>0</v>
      </c>
      <c r="BF468" s="209">
        <f>IF(N468="snížená",J468,0)</f>
        <v>0</v>
      </c>
      <c r="BG468" s="209">
        <f>IF(N468="zákl. přenesená",J468,0)</f>
        <v>0</v>
      </c>
      <c r="BH468" s="209">
        <f>IF(N468="sníž. přenesená",J468,0)</f>
        <v>0</v>
      </c>
      <c r="BI468" s="209">
        <f>IF(N468="nulová",J468,0)</f>
        <v>0</v>
      </c>
      <c r="BJ468" s="18" t="s">
        <v>23</v>
      </c>
      <c r="BK468" s="209">
        <f>ROUND(I468*H468,2)</f>
        <v>0</v>
      </c>
      <c r="BL468" s="18" t="s">
        <v>599</v>
      </c>
      <c r="BM468" s="208" t="s">
        <v>1672</v>
      </c>
    </row>
    <row r="469" s="2" customFormat="1" ht="33" customHeight="1">
      <c r="A469" s="39"/>
      <c r="B469" s="40"/>
      <c r="C469" s="210" t="s">
        <v>1673</v>
      </c>
      <c r="D469" s="210" t="s">
        <v>596</v>
      </c>
      <c r="E469" s="211" t="s">
        <v>1674</v>
      </c>
      <c r="F469" s="212" t="s">
        <v>1675</v>
      </c>
      <c r="G469" s="213" t="s">
        <v>140</v>
      </c>
      <c r="H469" s="214">
        <v>1</v>
      </c>
      <c r="I469" s="215"/>
      <c r="J469" s="216">
        <f>ROUND(I469*H469,2)</f>
        <v>0</v>
      </c>
      <c r="K469" s="212" t="s">
        <v>124</v>
      </c>
      <c r="L469" s="217"/>
      <c r="M469" s="218" t="s">
        <v>22</v>
      </c>
      <c r="N469" s="219" t="s">
        <v>48</v>
      </c>
      <c r="O469" s="85"/>
      <c r="P469" s="206">
        <f>O469*H469</f>
        <v>0</v>
      </c>
      <c r="Q469" s="206">
        <v>0</v>
      </c>
      <c r="R469" s="206">
        <f>Q469*H469</f>
        <v>0</v>
      </c>
      <c r="S469" s="206">
        <v>0</v>
      </c>
      <c r="T469" s="207">
        <f>S469*H469</f>
        <v>0</v>
      </c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R469" s="208" t="s">
        <v>599</v>
      </c>
      <c r="AT469" s="208" t="s">
        <v>596</v>
      </c>
      <c r="AU469" s="208" t="s">
        <v>23</v>
      </c>
      <c r="AY469" s="18" t="s">
        <v>119</v>
      </c>
      <c r="BE469" s="209">
        <f>IF(N469="základní",J469,0)</f>
        <v>0</v>
      </c>
      <c r="BF469" s="209">
        <f>IF(N469="snížená",J469,0)</f>
        <v>0</v>
      </c>
      <c r="BG469" s="209">
        <f>IF(N469="zákl. přenesená",J469,0)</f>
        <v>0</v>
      </c>
      <c r="BH469" s="209">
        <f>IF(N469="sníž. přenesená",J469,0)</f>
        <v>0</v>
      </c>
      <c r="BI469" s="209">
        <f>IF(N469="nulová",J469,0)</f>
        <v>0</v>
      </c>
      <c r="BJ469" s="18" t="s">
        <v>23</v>
      </c>
      <c r="BK469" s="209">
        <f>ROUND(I469*H469,2)</f>
        <v>0</v>
      </c>
      <c r="BL469" s="18" t="s">
        <v>599</v>
      </c>
      <c r="BM469" s="208" t="s">
        <v>1676</v>
      </c>
    </row>
    <row r="470" s="2" customFormat="1" ht="33" customHeight="1">
      <c r="A470" s="39"/>
      <c r="B470" s="40"/>
      <c r="C470" s="210" t="s">
        <v>1677</v>
      </c>
      <c r="D470" s="210" t="s">
        <v>596</v>
      </c>
      <c r="E470" s="211" t="s">
        <v>1678</v>
      </c>
      <c r="F470" s="212" t="s">
        <v>1679</v>
      </c>
      <c r="G470" s="213" t="s">
        <v>140</v>
      </c>
      <c r="H470" s="214">
        <v>1</v>
      </c>
      <c r="I470" s="215"/>
      <c r="J470" s="216">
        <f>ROUND(I470*H470,2)</f>
        <v>0</v>
      </c>
      <c r="K470" s="212" t="s">
        <v>124</v>
      </c>
      <c r="L470" s="217"/>
      <c r="M470" s="218" t="s">
        <v>22</v>
      </c>
      <c r="N470" s="219" t="s">
        <v>48</v>
      </c>
      <c r="O470" s="85"/>
      <c r="P470" s="206">
        <f>O470*H470</f>
        <v>0</v>
      </c>
      <c r="Q470" s="206">
        <v>0</v>
      </c>
      <c r="R470" s="206">
        <f>Q470*H470</f>
        <v>0</v>
      </c>
      <c r="S470" s="206">
        <v>0</v>
      </c>
      <c r="T470" s="207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08" t="s">
        <v>599</v>
      </c>
      <c r="AT470" s="208" t="s">
        <v>596</v>
      </c>
      <c r="AU470" s="208" t="s">
        <v>23</v>
      </c>
      <c r="AY470" s="18" t="s">
        <v>119</v>
      </c>
      <c r="BE470" s="209">
        <f>IF(N470="základní",J470,0)</f>
        <v>0</v>
      </c>
      <c r="BF470" s="209">
        <f>IF(N470="snížená",J470,0)</f>
        <v>0</v>
      </c>
      <c r="BG470" s="209">
        <f>IF(N470="zákl. přenesená",J470,0)</f>
        <v>0</v>
      </c>
      <c r="BH470" s="209">
        <f>IF(N470="sníž. přenesená",J470,0)</f>
        <v>0</v>
      </c>
      <c r="BI470" s="209">
        <f>IF(N470="nulová",J470,0)</f>
        <v>0</v>
      </c>
      <c r="BJ470" s="18" t="s">
        <v>23</v>
      </c>
      <c r="BK470" s="209">
        <f>ROUND(I470*H470,2)</f>
        <v>0</v>
      </c>
      <c r="BL470" s="18" t="s">
        <v>599</v>
      </c>
      <c r="BM470" s="208" t="s">
        <v>1680</v>
      </c>
    </row>
    <row r="471" s="2" customFormat="1" ht="49.05" customHeight="1">
      <c r="A471" s="39"/>
      <c r="B471" s="40"/>
      <c r="C471" s="197" t="s">
        <v>1681</v>
      </c>
      <c r="D471" s="197" t="s">
        <v>120</v>
      </c>
      <c r="E471" s="198" t="s">
        <v>1682</v>
      </c>
      <c r="F471" s="199" t="s">
        <v>1683</v>
      </c>
      <c r="G471" s="200" t="s">
        <v>140</v>
      </c>
      <c r="H471" s="201">
        <v>1</v>
      </c>
      <c r="I471" s="202"/>
      <c r="J471" s="203">
        <f>ROUND(I471*H471,2)</f>
        <v>0</v>
      </c>
      <c r="K471" s="199" t="s">
        <v>124</v>
      </c>
      <c r="L471" s="45"/>
      <c r="M471" s="204" t="s">
        <v>22</v>
      </c>
      <c r="N471" s="205" t="s">
        <v>48</v>
      </c>
      <c r="O471" s="85"/>
      <c r="P471" s="206">
        <f>O471*H471</f>
        <v>0</v>
      </c>
      <c r="Q471" s="206">
        <v>0</v>
      </c>
      <c r="R471" s="206">
        <f>Q471*H471</f>
        <v>0</v>
      </c>
      <c r="S471" s="206">
        <v>0</v>
      </c>
      <c r="T471" s="207">
        <f>S471*H471</f>
        <v>0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08" t="s">
        <v>118</v>
      </c>
      <c r="AT471" s="208" t="s">
        <v>120</v>
      </c>
      <c r="AU471" s="208" t="s">
        <v>23</v>
      </c>
      <c r="AY471" s="18" t="s">
        <v>119</v>
      </c>
      <c r="BE471" s="209">
        <f>IF(N471="základní",J471,0)</f>
        <v>0</v>
      </c>
      <c r="BF471" s="209">
        <f>IF(N471="snížená",J471,0)</f>
        <v>0</v>
      </c>
      <c r="BG471" s="209">
        <f>IF(N471="zákl. přenesená",J471,0)</f>
        <v>0</v>
      </c>
      <c r="BH471" s="209">
        <f>IF(N471="sníž. přenesená",J471,0)</f>
        <v>0</v>
      </c>
      <c r="BI471" s="209">
        <f>IF(N471="nulová",J471,0)</f>
        <v>0</v>
      </c>
      <c r="BJ471" s="18" t="s">
        <v>23</v>
      </c>
      <c r="BK471" s="209">
        <f>ROUND(I471*H471,2)</f>
        <v>0</v>
      </c>
      <c r="BL471" s="18" t="s">
        <v>118</v>
      </c>
      <c r="BM471" s="208" t="s">
        <v>1684</v>
      </c>
    </row>
    <row r="472" s="2" customFormat="1" ht="49.05" customHeight="1">
      <c r="A472" s="39"/>
      <c r="B472" s="40"/>
      <c r="C472" s="197" t="s">
        <v>1685</v>
      </c>
      <c r="D472" s="197" t="s">
        <v>120</v>
      </c>
      <c r="E472" s="198" t="s">
        <v>1686</v>
      </c>
      <c r="F472" s="199" t="s">
        <v>1687</v>
      </c>
      <c r="G472" s="200" t="s">
        <v>140</v>
      </c>
      <c r="H472" s="201">
        <v>1</v>
      </c>
      <c r="I472" s="202"/>
      <c r="J472" s="203">
        <f>ROUND(I472*H472,2)</f>
        <v>0</v>
      </c>
      <c r="K472" s="199" t="s">
        <v>124</v>
      </c>
      <c r="L472" s="45"/>
      <c r="M472" s="204" t="s">
        <v>22</v>
      </c>
      <c r="N472" s="205" t="s">
        <v>48</v>
      </c>
      <c r="O472" s="85"/>
      <c r="P472" s="206">
        <f>O472*H472</f>
        <v>0</v>
      </c>
      <c r="Q472" s="206">
        <v>0</v>
      </c>
      <c r="R472" s="206">
        <f>Q472*H472</f>
        <v>0</v>
      </c>
      <c r="S472" s="206">
        <v>0</v>
      </c>
      <c r="T472" s="207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08" t="s">
        <v>118</v>
      </c>
      <c r="AT472" s="208" t="s">
        <v>120</v>
      </c>
      <c r="AU472" s="208" t="s">
        <v>23</v>
      </c>
      <c r="AY472" s="18" t="s">
        <v>119</v>
      </c>
      <c r="BE472" s="209">
        <f>IF(N472="základní",J472,0)</f>
        <v>0</v>
      </c>
      <c r="BF472" s="209">
        <f>IF(N472="snížená",J472,0)</f>
        <v>0</v>
      </c>
      <c r="BG472" s="209">
        <f>IF(N472="zákl. přenesená",J472,0)</f>
        <v>0</v>
      </c>
      <c r="BH472" s="209">
        <f>IF(N472="sníž. přenesená",J472,0)</f>
        <v>0</v>
      </c>
      <c r="BI472" s="209">
        <f>IF(N472="nulová",J472,0)</f>
        <v>0</v>
      </c>
      <c r="BJ472" s="18" t="s">
        <v>23</v>
      </c>
      <c r="BK472" s="209">
        <f>ROUND(I472*H472,2)</f>
        <v>0</v>
      </c>
      <c r="BL472" s="18" t="s">
        <v>118</v>
      </c>
      <c r="BM472" s="208" t="s">
        <v>1688</v>
      </c>
    </row>
    <row r="473" s="2" customFormat="1" ht="49.05" customHeight="1">
      <c r="A473" s="39"/>
      <c r="B473" s="40"/>
      <c r="C473" s="197" t="s">
        <v>1689</v>
      </c>
      <c r="D473" s="197" t="s">
        <v>120</v>
      </c>
      <c r="E473" s="198" t="s">
        <v>1690</v>
      </c>
      <c r="F473" s="199" t="s">
        <v>1691</v>
      </c>
      <c r="G473" s="200" t="s">
        <v>140</v>
      </c>
      <c r="H473" s="201">
        <v>1</v>
      </c>
      <c r="I473" s="202"/>
      <c r="J473" s="203">
        <f>ROUND(I473*H473,2)</f>
        <v>0</v>
      </c>
      <c r="K473" s="199" t="s">
        <v>124</v>
      </c>
      <c r="L473" s="45"/>
      <c r="M473" s="204" t="s">
        <v>22</v>
      </c>
      <c r="N473" s="205" t="s">
        <v>48</v>
      </c>
      <c r="O473" s="85"/>
      <c r="P473" s="206">
        <f>O473*H473</f>
        <v>0</v>
      </c>
      <c r="Q473" s="206">
        <v>0</v>
      </c>
      <c r="R473" s="206">
        <f>Q473*H473</f>
        <v>0</v>
      </c>
      <c r="S473" s="206">
        <v>0</v>
      </c>
      <c r="T473" s="207">
        <f>S473*H473</f>
        <v>0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08" t="s">
        <v>118</v>
      </c>
      <c r="AT473" s="208" t="s">
        <v>120</v>
      </c>
      <c r="AU473" s="208" t="s">
        <v>23</v>
      </c>
      <c r="AY473" s="18" t="s">
        <v>119</v>
      </c>
      <c r="BE473" s="209">
        <f>IF(N473="základní",J473,0)</f>
        <v>0</v>
      </c>
      <c r="BF473" s="209">
        <f>IF(N473="snížená",J473,0)</f>
        <v>0</v>
      </c>
      <c r="BG473" s="209">
        <f>IF(N473="zákl. přenesená",J473,0)</f>
        <v>0</v>
      </c>
      <c r="BH473" s="209">
        <f>IF(N473="sníž. přenesená",J473,0)</f>
        <v>0</v>
      </c>
      <c r="BI473" s="209">
        <f>IF(N473="nulová",J473,0)</f>
        <v>0</v>
      </c>
      <c r="BJ473" s="18" t="s">
        <v>23</v>
      </c>
      <c r="BK473" s="209">
        <f>ROUND(I473*H473,2)</f>
        <v>0</v>
      </c>
      <c r="BL473" s="18" t="s">
        <v>118</v>
      </c>
      <c r="BM473" s="208" t="s">
        <v>1692</v>
      </c>
    </row>
    <row r="474" s="2" customFormat="1" ht="49.05" customHeight="1">
      <c r="A474" s="39"/>
      <c r="B474" s="40"/>
      <c r="C474" s="197" t="s">
        <v>1693</v>
      </c>
      <c r="D474" s="197" t="s">
        <v>120</v>
      </c>
      <c r="E474" s="198" t="s">
        <v>1694</v>
      </c>
      <c r="F474" s="199" t="s">
        <v>1695</v>
      </c>
      <c r="G474" s="200" t="s">
        <v>140</v>
      </c>
      <c r="H474" s="201">
        <v>1</v>
      </c>
      <c r="I474" s="202"/>
      <c r="J474" s="203">
        <f>ROUND(I474*H474,2)</f>
        <v>0</v>
      </c>
      <c r="K474" s="199" t="s">
        <v>124</v>
      </c>
      <c r="L474" s="45"/>
      <c r="M474" s="204" t="s">
        <v>22</v>
      </c>
      <c r="N474" s="205" t="s">
        <v>48</v>
      </c>
      <c r="O474" s="85"/>
      <c r="P474" s="206">
        <f>O474*H474</f>
        <v>0</v>
      </c>
      <c r="Q474" s="206">
        <v>0</v>
      </c>
      <c r="R474" s="206">
        <f>Q474*H474</f>
        <v>0</v>
      </c>
      <c r="S474" s="206">
        <v>0</v>
      </c>
      <c r="T474" s="207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08" t="s">
        <v>118</v>
      </c>
      <c r="AT474" s="208" t="s">
        <v>120</v>
      </c>
      <c r="AU474" s="208" t="s">
        <v>23</v>
      </c>
      <c r="AY474" s="18" t="s">
        <v>119</v>
      </c>
      <c r="BE474" s="209">
        <f>IF(N474="základní",J474,0)</f>
        <v>0</v>
      </c>
      <c r="BF474" s="209">
        <f>IF(N474="snížená",J474,0)</f>
        <v>0</v>
      </c>
      <c r="BG474" s="209">
        <f>IF(N474="zákl. přenesená",J474,0)</f>
        <v>0</v>
      </c>
      <c r="BH474" s="209">
        <f>IF(N474="sníž. přenesená",J474,0)</f>
        <v>0</v>
      </c>
      <c r="BI474" s="209">
        <f>IF(N474="nulová",J474,0)</f>
        <v>0</v>
      </c>
      <c r="BJ474" s="18" t="s">
        <v>23</v>
      </c>
      <c r="BK474" s="209">
        <f>ROUND(I474*H474,2)</f>
        <v>0</v>
      </c>
      <c r="BL474" s="18" t="s">
        <v>118</v>
      </c>
      <c r="BM474" s="208" t="s">
        <v>1696</v>
      </c>
    </row>
    <row r="475" s="2" customFormat="1" ht="49.05" customHeight="1">
      <c r="A475" s="39"/>
      <c r="B475" s="40"/>
      <c r="C475" s="197" t="s">
        <v>1697</v>
      </c>
      <c r="D475" s="197" t="s">
        <v>120</v>
      </c>
      <c r="E475" s="198" t="s">
        <v>1698</v>
      </c>
      <c r="F475" s="199" t="s">
        <v>1699</v>
      </c>
      <c r="G475" s="200" t="s">
        <v>140</v>
      </c>
      <c r="H475" s="201">
        <v>1</v>
      </c>
      <c r="I475" s="202"/>
      <c r="J475" s="203">
        <f>ROUND(I475*H475,2)</f>
        <v>0</v>
      </c>
      <c r="K475" s="199" t="s">
        <v>124</v>
      </c>
      <c r="L475" s="45"/>
      <c r="M475" s="204" t="s">
        <v>22</v>
      </c>
      <c r="N475" s="205" t="s">
        <v>48</v>
      </c>
      <c r="O475" s="85"/>
      <c r="P475" s="206">
        <f>O475*H475</f>
        <v>0</v>
      </c>
      <c r="Q475" s="206">
        <v>0</v>
      </c>
      <c r="R475" s="206">
        <f>Q475*H475</f>
        <v>0</v>
      </c>
      <c r="S475" s="206">
        <v>0</v>
      </c>
      <c r="T475" s="207">
        <f>S475*H475</f>
        <v>0</v>
      </c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R475" s="208" t="s">
        <v>118</v>
      </c>
      <c r="AT475" s="208" t="s">
        <v>120</v>
      </c>
      <c r="AU475" s="208" t="s">
        <v>23</v>
      </c>
      <c r="AY475" s="18" t="s">
        <v>119</v>
      </c>
      <c r="BE475" s="209">
        <f>IF(N475="základní",J475,0)</f>
        <v>0</v>
      </c>
      <c r="BF475" s="209">
        <f>IF(N475="snížená",J475,0)</f>
        <v>0</v>
      </c>
      <c r="BG475" s="209">
        <f>IF(N475="zákl. přenesená",J475,0)</f>
        <v>0</v>
      </c>
      <c r="BH475" s="209">
        <f>IF(N475="sníž. přenesená",J475,0)</f>
        <v>0</v>
      </c>
      <c r="BI475" s="209">
        <f>IF(N475="nulová",J475,0)</f>
        <v>0</v>
      </c>
      <c r="BJ475" s="18" t="s">
        <v>23</v>
      </c>
      <c r="BK475" s="209">
        <f>ROUND(I475*H475,2)</f>
        <v>0</v>
      </c>
      <c r="BL475" s="18" t="s">
        <v>118</v>
      </c>
      <c r="BM475" s="208" t="s">
        <v>1700</v>
      </c>
    </row>
    <row r="476" s="2" customFormat="1" ht="49.05" customHeight="1">
      <c r="A476" s="39"/>
      <c r="B476" s="40"/>
      <c r="C476" s="197" t="s">
        <v>1701</v>
      </c>
      <c r="D476" s="197" t="s">
        <v>120</v>
      </c>
      <c r="E476" s="198" t="s">
        <v>1702</v>
      </c>
      <c r="F476" s="199" t="s">
        <v>1703</v>
      </c>
      <c r="G476" s="200" t="s">
        <v>140</v>
      </c>
      <c r="H476" s="201">
        <v>1</v>
      </c>
      <c r="I476" s="202"/>
      <c r="J476" s="203">
        <f>ROUND(I476*H476,2)</f>
        <v>0</v>
      </c>
      <c r="K476" s="199" t="s">
        <v>124</v>
      </c>
      <c r="L476" s="45"/>
      <c r="M476" s="204" t="s">
        <v>22</v>
      </c>
      <c r="N476" s="205" t="s">
        <v>48</v>
      </c>
      <c r="O476" s="85"/>
      <c r="P476" s="206">
        <f>O476*H476</f>
        <v>0</v>
      </c>
      <c r="Q476" s="206">
        <v>0</v>
      </c>
      <c r="R476" s="206">
        <f>Q476*H476</f>
        <v>0</v>
      </c>
      <c r="S476" s="206">
        <v>0</v>
      </c>
      <c r="T476" s="207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08" t="s">
        <v>118</v>
      </c>
      <c r="AT476" s="208" t="s">
        <v>120</v>
      </c>
      <c r="AU476" s="208" t="s">
        <v>23</v>
      </c>
      <c r="AY476" s="18" t="s">
        <v>119</v>
      </c>
      <c r="BE476" s="209">
        <f>IF(N476="základní",J476,0)</f>
        <v>0</v>
      </c>
      <c r="BF476" s="209">
        <f>IF(N476="snížená",J476,0)</f>
        <v>0</v>
      </c>
      <c r="BG476" s="209">
        <f>IF(N476="zákl. přenesená",J476,0)</f>
        <v>0</v>
      </c>
      <c r="BH476" s="209">
        <f>IF(N476="sníž. přenesená",J476,0)</f>
        <v>0</v>
      </c>
      <c r="BI476" s="209">
        <f>IF(N476="nulová",J476,0)</f>
        <v>0</v>
      </c>
      <c r="BJ476" s="18" t="s">
        <v>23</v>
      </c>
      <c r="BK476" s="209">
        <f>ROUND(I476*H476,2)</f>
        <v>0</v>
      </c>
      <c r="BL476" s="18" t="s">
        <v>118</v>
      </c>
      <c r="BM476" s="208" t="s">
        <v>1704</v>
      </c>
    </row>
    <row r="477" s="2" customFormat="1" ht="49.05" customHeight="1">
      <c r="A477" s="39"/>
      <c r="B477" s="40"/>
      <c r="C477" s="197" t="s">
        <v>1705</v>
      </c>
      <c r="D477" s="197" t="s">
        <v>120</v>
      </c>
      <c r="E477" s="198" t="s">
        <v>1706</v>
      </c>
      <c r="F477" s="199" t="s">
        <v>1707</v>
      </c>
      <c r="G477" s="200" t="s">
        <v>140</v>
      </c>
      <c r="H477" s="201">
        <v>1</v>
      </c>
      <c r="I477" s="202"/>
      <c r="J477" s="203">
        <f>ROUND(I477*H477,2)</f>
        <v>0</v>
      </c>
      <c r="K477" s="199" t="s">
        <v>124</v>
      </c>
      <c r="L477" s="45"/>
      <c r="M477" s="204" t="s">
        <v>22</v>
      </c>
      <c r="N477" s="205" t="s">
        <v>48</v>
      </c>
      <c r="O477" s="85"/>
      <c r="P477" s="206">
        <f>O477*H477</f>
        <v>0</v>
      </c>
      <c r="Q477" s="206">
        <v>0</v>
      </c>
      <c r="R477" s="206">
        <f>Q477*H477</f>
        <v>0</v>
      </c>
      <c r="S477" s="206">
        <v>0</v>
      </c>
      <c r="T477" s="207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08" t="s">
        <v>118</v>
      </c>
      <c r="AT477" s="208" t="s">
        <v>120</v>
      </c>
      <c r="AU477" s="208" t="s">
        <v>23</v>
      </c>
      <c r="AY477" s="18" t="s">
        <v>119</v>
      </c>
      <c r="BE477" s="209">
        <f>IF(N477="základní",J477,0)</f>
        <v>0</v>
      </c>
      <c r="BF477" s="209">
        <f>IF(N477="snížená",J477,0)</f>
        <v>0</v>
      </c>
      <c r="BG477" s="209">
        <f>IF(N477="zákl. přenesená",J477,0)</f>
        <v>0</v>
      </c>
      <c r="BH477" s="209">
        <f>IF(N477="sníž. přenesená",J477,0)</f>
        <v>0</v>
      </c>
      <c r="BI477" s="209">
        <f>IF(N477="nulová",J477,0)</f>
        <v>0</v>
      </c>
      <c r="BJ477" s="18" t="s">
        <v>23</v>
      </c>
      <c r="BK477" s="209">
        <f>ROUND(I477*H477,2)</f>
        <v>0</v>
      </c>
      <c r="BL477" s="18" t="s">
        <v>118</v>
      </c>
      <c r="BM477" s="208" t="s">
        <v>1708</v>
      </c>
    </row>
    <row r="478" s="2" customFormat="1" ht="49.05" customHeight="1">
      <c r="A478" s="39"/>
      <c r="B478" s="40"/>
      <c r="C478" s="197" t="s">
        <v>1709</v>
      </c>
      <c r="D478" s="197" t="s">
        <v>120</v>
      </c>
      <c r="E478" s="198" t="s">
        <v>1710</v>
      </c>
      <c r="F478" s="199" t="s">
        <v>1711</v>
      </c>
      <c r="G478" s="200" t="s">
        <v>140</v>
      </c>
      <c r="H478" s="201">
        <v>1</v>
      </c>
      <c r="I478" s="202"/>
      <c r="J478" s="203">
        <f>ROUND(I478*H478,2)</f>
        <v>0</v>
      </c>
      <c r="K478" s="199" t="s">
        <v>124</v>
      </c>
      <c r="L478" s="45"/>
      <c r="M478" s="204" t="s">
        <v>22</v>
      </c>
      <c r="N478" s="205" t="s">
        <v>48</v>
      </c>
      <c r="O478" s="85"/>
      <c r="P478" s="206">
        <f>O478*H478</f>
        <v>0</v>
      </c>
      <c r="Q478" s="206">
        <v>0</v>
      </c>
      <c r="R478" s="206">
        <f>Q478*H478</f>
        <v>0</v>
      </c>
      <c r="S478" s="206">
        <v>0</v>
      </c>
      <c r="T478" s="207">
        <f>S478*H478</f>
        <v>0</v>
      </c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R478" s="208" t="s">
        <v>118</v>
      </c>
      <c r="AT478" s="208" t="s">
        <v>120</v>
      </c>
      <c r="AU478" s="208" t="s">
        <v>23</v>
      </c>
      <c r="AY478" s="18" t="s">
        <v>119</v>
      </c>
      <c r="BE478" s="209">
        <f>IF(N478="základní",J478,0)</f>
        <v>0</v>
      </c>
      <c r="BF478" s="209">
        <f>IF(N478="snížená",J478,0)</f>
        <v>0</v>
      </c>
      <c r="BG478" s="209">
        <f>IF(N478="zákl. přenesená",J478,0)</f>
        <v>0</v>
      </c>
      <c r="BH478" s="209">
        <f>IF(N478="sníž. přenesená",J478,0)</f>
        <v>0</v>
      </c>
      <c r="BI478" s="209">
        <f>IF(N478="nulová",J478,0)</f>
        <v>0</v>
      </c>
      <c r="BJ478" s="18" t="s">
        <v>23</v>
      </c>
      <c r="BK478" s="209">
        <f>ROUND(I478*H478,2)</f>
        <v>0</v>
      </c>
      <c r="BL478" s="18" t="s">
        <v>118</v>
      </c>
      <c r="BM478" s="208" t="s">
        <v>1712</v>
      </c>
    </row>
    <row r="479" s="2" customFormat="1" ht="21.75" customHeight="1">
      <c r="A479" s="39"/>
      <c r="B479" s="40"/>
      <c r="C479" s="197" t="s">
        <v>1713</v>
      </c>
      <c r="D479" s="197" t="s">
        <v>120</v>
      </c>
      <c r="E479" s="198" t="s">
        <v>1714</v>
      </c>
      <c r="F479" s="199" t="s">
        <v>1715</v>
      </c>
      <c r="G479" s="200" t="s">
        <v>140</v>
      </c>
      <c r="H479" s="201">
        <v>1</v>
      </c>
      <c r="I479" s="202"/>
      <c r="J479" s="203">
        <f>ROUND(I479*H479,2)</f>
        <v>0</v>
      </c>
      <c r="K479" s="199" t="s">
        <v>124</v>
      </c>
      <c r="L479" s="45"/>
      <c r="M479" s="204" t="s">
        <v>22</v>
      </c>
      <c r="N479" s="205" t="s">
        <v>48</v>
      </c>
      <c r="O479" s="85"/>
      <c r="P479" s="206">
        <f>O479*H479</f>
        <v>0</v>
      </c>
      <c r="Q479" s="206">
        <v>0</v>
      </c>
      <c r="R479" s="206">
        <f>Q479*H479</f>
        <v>0</v>
      </c>
      <c r="S479" s="206">
        <v>0</v>
      </c>
      <c r="T479" s="207">
        <f>S479*H479</f>
        <v>0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08" t="s">
        <v>118</v>
      </c>
      <c r="AT479" s="208" t="s">
        <v>120</v>
      </c>
      <c r="AU479" s="208" t="s">
        <v>23</v>
      </c>
      <c r="AY479" s="18" t="s">
        <v>119</v>
      </c>
      <c r="BE479" s="209">
        <f>IF(N479="základní",J479,0)</f>
        <v>0</v>
      </c>
      <c r="BF479" s="209">
        <f>IF(N479="snížená",J479,0)</f>
        <v>0</v>
      </c>
      <c r="BG479" s="209">
        <f>IF(N479="zákl. přenesená",J479,0)</f>
        <v>0</v>
      </c>
      <c r="BH479" s="209">
        <f>IF(N479="sníž. přenesená",J479,0)</f>
        <v>0</v>
      </c>
      <c r="BI479" s="209">
        <f>IF(N479="nulová",J479,0)</f>
        <v>0</v>
      </c>
      <c r="BJ479" s="18" t="s">
        <v>23</v>
      </c>
      <c r="BK479" s="209">
        <f>ROUND(I479*H479,2)</f>
        <v>0</v>
      </c>
      <c r="BL479" s="18" t="s">
        <v>118</v>
      </c>
      <c r="BM479" s="208" t="s">
        <v>1716</v>
      </c>
    </row>
    <row r="480" s="2" customFormat="1" ht="24.15" customHeight="1">
      <c r="A480" s="39"/>
      <c r="B480" s="40"/>
      <c r="C480" s="197" t="s">
        <v>1717</v>
      </c>
      <c r="D480" s="197" t="s">
        <v>120</v>
      </c>
      <c r="E480" s="198" t="s">
        <v>1718</v>
      </c>
      <c r="F480" s="199" t="s">
        <v>1719</v>
      </c>
      <c r="G480" s="200" t="s">
        <v>123</v>
      </c>
      <c r="H480" s="201">
        <v>1</v>
      </c>
      <c r="I480" s="202"/>
      <c r="J480" s="203">
        <f>ROUND(I480*H480,2)</f>
        <v>0</v>
      </c>
      <c r="K480" s="199" t="s">
        <v>124</v>
      </c>
      <c r="L480" s="45"/>
      <c r="M480" s="204" t="s">
        <v>22</v>
      </c>
      <c r="N480" s="205" t="s">
        <v>48</v>
      </c>
      <c r="O480" s="85"/>
      <c r="P480" s="206">
        <f>O480*H480</f>
        <v>0</v>
      </c>
      <c r="Q480" s="206">
        <v>0</v>
      </c>
      <c r="R480" s="206">
        <f>Q480*H480</f>
        <v>0</v>
      </c>
      <c r="S480" s="206">
        <v>0</v>
      </c>
      <c r="T480" s="207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08" t="s">
        <v>118</v>
      </c>
      <c r="AT480" s="208" t="s">
        <v>120</v>
      </c>
      <c r="AU480" s="208" t="s">
        <v>23</v>
      </c>
      <c r="AY480" s="18" t="s">
        <v>119</v>
      </c>
      <c r="BE480" s="209">
        <f>IF(N480="základní",J480,0)</f>
        <v>0</v>
      </c>
      <c r="BF480" s="209">
        <f>IF(N480="snížená",J480,0)</f>
        <v>0</v>
      </c>
      <c r="BG480" s="209">
        <f>IF(N480="zákl. přenesená",J480,0)</f>
        <v>0</v>
      </c>
      <c r="BH480" s="209">
        <f>IF(N480="sníž. přenesená",J480,0)</f>
        <v>0</v>
      </c>
      <c r="BI480" s="209">
        <f>IF(N480="nulová",J480,0)</f>
        <v>0</v>
      </c>
      <c r="BJ480" s="18" t="s">
        <v>23</v>
      </c>
      <c r="BK480" s="209">
        <f>ROUND(I480*H480,2)</f>
        <v>0</v>
      </c>
      <c r="BL480" s="18" t="s">
        <v>118</v>
      </c>
      <c r="BM480" s="208" t="s">
        <v>1720</v>
      </c>
    </row>
    <row r="481" s="2" customFormat="1" ht="24.15" customHeight="1">
      <c r="A481" s="39"/>
      <c r="B481" s="40"/>
      <c r="C481" s="210" t="s">
        <v>1721</v>
      </c>
      <c r="D481" s="210" t="s">
        <v>596</v>
      </c>
      <c r="E481" s="211" t="s">
        <v>1722</v>
      </c>
      <c r="F481" s="212" t="s">
        <v>1723</v>
      </c>
      <c r="G481" s="213" t="s">
        <v>140</v>
      </c>
      <c r="H481" s="214">
        <v>1</v>
      </c>
      <c r="I481" s="215"/>
      <c r="J481" s="216">
        <f>ROUND(I481*H481,2)</f>
        <v>0</v>
      </c>
      <c r="K481" s="212" t="s">
        <v>124</v>
      </c>
      <c r="L481" s="217"/>
      <c r="M481" s="218" t="s">
        <v>22</v>
      </c>
      <c r="N481" s="219" t="s">
        <v>48</v>
      </c>
      <c r="O481" s="85"/>
      <c r="P481" s="206">
        <f>O481*H481</f>
        <v>0</v>
      </c>
      <c r="Q481" s="206">
        <v>0</v>
      </c>
      <c r="R481" s="206">
        <f>Q481*H481</f>
        <v>0</v>
      </c>
      <c r="S481" s="206">
        <v>0</v>
      </c>
      <c r="T481" s="207">
        <f>S481*H481</f>
        <v>0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08" t="s">
        <v>599</v>
      </c>
      <c r="AT481" s="208" t="s">
        <v>596</v>
      </c>
      <c r="AU481" s="208" t="s">
        <v>23</v>
      </c>
      <c r="AY481" s="18" t="s">
        <v>119</v>
      </c>
      <c r="BE481" s="209">
        <f>IF(N481="základní",J481,0)</f>
        <v>0</v>
      </c>
      <c r="BF481" s="209">
        <f>IF(N481="snížená",J481,0)</f>
        <v>0</v>
      </c>
      <c r="BG481" s="209">
        <f>IF(N481="zákl. přenesená",J481,0)</f>
        <v>0</v>
      </c>
      <c r="BH481" s="209">
        <f>IF(N481="sníž. přenesená",J481,0)</f>
        <v>0</v>
      </c>
      <c r="BI481" s="209">
        <f>IF(N481="nulová",J481,0)</f>
        <v>0</v>
      </c>
      <c r="BJ481" s="18" t="s">
        <v>23</v>
      </c>
      <c r="BK481" s="209">
        <f>ROUND(I481*H481,2)</f>
        <v>0</v>
      </c>
      <c r="BL481" s="18" t="s">
        <v>599</v>
      </c>
      <c r="BM481" s="208" t="s">
        <v>1724</v>
      </c>
    </row>
    <row r="482" s="2" customFormat="1" ht="24.15" customHeight="1">
      <c r="A482" s="39"/>
      <c r="B482" s="40"/>
      <c r="C482" s="197" t="s">
        <v>1725</v>
      </c>
      <c r="D482" s="197" t="s">
        <v>120</v>
      </c>
      <c r="E482" s="198" t="s">
        <v>1726</v>
      </c>
      <c r="F482" s="199" t="s">
        <v>1727</v>
      </c>
      <c r="G482" s="200" t="s">
        <v>140</v>
      </c>
      <c r="H482" s="201">
        <v>1</v>
      </c>
      <c r="I482" s="202"/>
      <c r="J482" s="203">
        <f>ROUND(I482*H482,2)</f>
        <v>0</v>
      </c>
      <c r="K482" s="199" t="s">
        <v>124</v>
      </c>
      <c r="L482" s="45"/>
      <c r="M482" s="204" t="s">
        <v>22</v>
      </c>
      <c r="N482" s="205" t="s">
        <v>48</v>
      </c>
      <c r="O482" s="85"/>
      <c r="P482" s="206">
        <f>O482*H482</f>
        <v>0</v>
      </c>
      <c r="Q482" s="206">
        <v>0</v>
      </c>
      <c r="R482" s="206">
        <f>Q482*H482</f>
        <v>0</v>
      </c>
      <c r="S482" s="206">
        <v>0</v>
      </c>
      <c r="T482" s="207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08" t="s">
        <v>118</v>
      </c>
      <c r="AT482" s="208" t="s">
        <v>120</v>
      </c>
      <c r="AU482" s="208" t="s">
        <v>23</v>
      </c>
      <c r="AY482" s="18" t="s">
        <v>119</v>
      </c>
      <c r="BE482" s="209">
        <f>IF(N482="základní",J482,0)</f>
        <v>0</v>
      </c>
      <c r="BF482" s="209">
        <f>IF(N482="snížená",J482,0)</f>
        <v>0</v>
      </c>
      <c r="BG482" s="209">
        <f>IF(N482="zákl. přenesená",J482,0)</f>
        <v>0</v>
      </c>
      <c r="BH482" s="209">
        <f>IF(N482="sníž. přenesená",J482,0)</f>
        <v>0</v>
      </c>
      <c r="BI482" s="209">
        <f>IF(N482="nulová",J482,0)</f>
        <v>0</v>
      </c>
      <c r="BJ482" s="18" t="s">
        <v>23</v>
      </c>
      <c r="BK482" s="209">
        <f>ROUND(I482*H482,2)</f>
        <v>0</v>
      </c>
      <c r="BL482" s="18" t="s">
        <v>118</v>
      </c>
      <c r="BM482" s="208" t="s">
        <v>1728</v>
      </c>
    </row>
    <row r="483" s="2" customFormat="1" ht="24.15" customHeight="1">
      <c r="A483" s="39"/>
      <c r="B483" s="40"/>
      <c r="C483" s="197" t="s">
        <v>1729</v>
      </c>
      <c r="D483" s="197" t="s">
        <v>120</v>
      </c>
      <c r="E483" s="198" t="s">
        <v>1730</v>
      </c>
      <c r="F483" s="199" t="s">
        <v>1731</v>
      </c>
      <c r="G483" s="200" t="s">
        <v>1732</v>
      </c>
      <c r="H483" s="201">
        <v>1</v>
      </c>
      <c r="I483" s="202"/>
      <c r="J483" s="203">
        <f>ROUND(I483*H483,2)</f>
        <v>0</v>
      </c>
      <c r="K483" s="199" t="s">
        <v>124</v>
      </c>
      <c r="L483" s="45"/>
      <c r="M483" s="204" t="s">
        <v>22</v>
      </c>
      <c r="N483" s="205" t="s">
        <v>48</v>
      </c>
      <c r="O483" s="85"/>
      <c r="P483" s="206">
        <f>O483*H483</f>
        <v>0</v>
      </c>
      <c r="Q483" s="206">
        <v>0</v>
      </c>
      <c r="R483" s="206">
        <f>Q483*H483</f>
        <v>0</v>
      </c>
      <c r="S483" s="206">
        <v>0</v>
      </c>
      <c r="T483" s="207">
        <f>S483*H483</f>
        <v>0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08" t="s">
        <v>118</v>
      </c>
      <c r="AT483" s="208" t="s">
        <v>120</v>
      </c>
      <c r="AU483" s="208" t="s">
        <v>23</v>
      </c>
      <c r="AY483" s="18" t="s">
        <v>119</v>
      </c>
      <c r="BE483" s="209">
        <f>IF(N483="základní",J483,0)</f>
        <v>0</v>
      </c>
      <c r="BF483" s="209">
        <f>IF(N483="snížená",J483,0)</f>
        <v>0</v>
      </c>
      <c r="BG483" s="209">
        <f>IF(N483="zákl. přenesená",J483,0)</f>
        <v>0</v>
      </c>
      <c r="BH483" s="209">
        <f>IF(N483="sníž. přenesená",J483,0)</f>
        <v>0</v>
      </c>
      <c r="BI483" s="209">
        <f>IF(N483="nulová",J483,0)</f>
        <v>0</v>
      </c>
      <c r="BJ483" s="18" t="s">
        <v>23</v>
      </c>
      <c r="BK483" s="209">
        <f>ROUND(I483*H483,2)</f>
        <v>0</v>
      </c>
      <c r="BL483" s="18" t="s">
        <v>118</v>
      </c>
      <c r="BM483" s="208" t="s">
        <v>1733</v>
      </c>
    </row>
    <row r="484" s="2" customFormat="1" ht="66.75" customHeight="1">
      <c r="A484" s="39"/>
      <c r="B484" s="40"/>
      <c r="C484" s="197" t="s">
        <v>1734</v>
      </c>
      <c r="D484" s="197" t="s">
        <v>120</v>
      </c>
      <c r="E484" s="198" t="s">
        <v>1735</v>
      </c>
      <c r="F484" s="199" t="s">
        <v>1736</v>
      </c>
      <c r="G484" s="200" t="s">
        <v>140</v>
      </c>
      <c r="H484" s="201">
        <v>1</v>
      </c>
      <c r="I484" s="202"/>
      <c r="J484" s="203">
        <f>ROUND(I484*H484,2)</f>
        <v>0</v>
      </c>
      <c r="K484" s="199" t="s">
        <v>124</v>
      </c>
      <c r="L484" s="45"/>
      <c r="M484" s="204" t="s">
        <v>22</v>
      </c>
      <c r="N484" s="205" t="s">
        <v>48</v>
      </c>
      <c r="O484" s="85"/>
      <c r="P484" s="206">
        <f>O484*H484</f>
        <v>0</v>
      </c>
      <c r="Q484" s="206">
        <v>0</v>
      </c>
      <c r="R484" s="206">
        <f>Q484*H484</f>
        <v>0</v>
      </c>
      <c r="S484" s="206">
        <v>0</v>
      </c>
      <c r="T484" s="207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08" t="s">
        <v>118</v>
      </c>
      <c r="AT484" s="208" t="s">
        <v>120</v>
      </c>
      <c r="AU484" s="208" t="s">
        <v>23</v>
      </c>
      <c r="AY484" s="18" t="s">
        <v>119</v>
      </c>
      <c r="BE484" s="209">
        <f>IF(N484="základní",J484,0)</f>
        <v>0</v>
      </c>
      <c r="BF484" s="209">
        <f>IF(N484="snížená",J484,0)</f>
        <v>0</v>
      </c>
      <c r="BG484" s="209">
        <f>IF(N484="zákl. přenesená",J484,0)</f>
        <v>0</v>
      </c>
      <c r="BH484" s="209">
        <f>IF(N484="sníž. přenesená",J484,0)</f>
        <v>0</v>
      </c>
      <c r="BI484" s="209">
        <f>IF(N484="nulová",J484,0)</f>
        <v>0</v>
      </c>
      <c r="BJ484" s="18" t="s">
        <v>23</v>
      </c>
      <c r="BK484" s="209">
        <f>ROUND(I484*H484,2)</f>
        <v>0</v>
      </c>
      <c r="BL484" s="18" t="s">
        <v>118</v>
      </c>
      <c r="BM484" s="208" t="s">
        <v>1737</v>
      </c>
    </row>
    <row r="485" s="2" customFormat="1" ht="21.75" customHeight="1">
      <c r="A485" s="39"/>
      <c r="B485" s="40"/>
      <c r="C485" s="197" t="s">
        <v>1738</v>
      </c>
      <c r="D485" s="197" t="s">
        <v>120</v>
      </c>
      <c r="E485" s="198" t="s">
        <v>1739</v>
      </c>
      <c r="F485" s="199" t="s">
        <v>1740</v>
      </c>
      <c r="G485" s="200" t="s">
        <v>123</v>
      </c>
      <c r="H485" s="201">
        <v>1</v>
      </c>
      <c r="I485" s="202"/>
      <c r="J485" s="203">
        <f>ROUND(I485*H485,2)</f>
        <v>0</v>
      </c>
      <c r="K485" s="199" t="s">
        <v>124</v>
      </c>
      <c r="L485" s="45"/>
      <c r="M485" s="204" t="s">
        <v>22</v>
      </c>
      <c r="N485" s="205" t="s">
        <v>48</v>
      </c>
      <c r="O485" s="85"/>
      <c r="P485" s="206">
        <f>O485*H485</f>
        <v>0</v>
      </c>
      <c r="Q485" s="206">
        <v>0</v>
      </c>
      <c r="R485" s="206">
        <f>Q485*H485</f>
        <v>0</v>
      </c>
      <c r="S485" s="206">
        <v>0</v>
      </c>
      <c r="T485" s="207">
        <f>S485*H485</f>
        <v>0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08" t="s">
        <v>118</v>
      </c>
      <c r="AT485" s="208" t="s">
        <v>120</v>
      </c>
      <c r="AU485" s="208" t="s">
        <v>23</v>
      </c>
      <c r="AY485" s="18" t="s">
        <v>119</v>
      </c>
      <c r="BE485" s="209">
        <f>IF(N485="základní",J485,0)</f>
        <v>0</v>
      </c>
      <c r="BF485" s="209">
        <f>IF(N485="snížená",J485,0)</f>
        <v>0</v>
      </c>
      <c r="BG485" s="209">
        <f>IF(N485="zákl. přenesená",J485,0)</f>
        <v>0</v>
      </c>
      <c r="BH485" s="209">
        <f>IF(N485="sníž. přenesená",J485,0)</f>
        <v>0</v>
      </c>
      <c r="BI485" s="209">
        <f>IF(N485="nulová",J485,0)</f>
        <v>0</v>
      </c>
      <c r="BJ485" s="18" t="s">
        <v>23</v>
      </c>
      <c r="BK485" s="209">
        <f>ROUND(I485*H485,2)</f>
        <v>0</v>
      </c>
      <c r="BL485" s="18" t="s">
        <v>118</v>
      </c>
      <c r="BM485" s="208" t="s">
        <v>1741</v>
      </c>
    </row>
    <row r="486" s="2" customFormat="1" ht="21.75" customHeight="1">
      <c r="A486" s="39"/>
      <c r="B486" s="40"/>
      <c r="C486" s="197" t="s">
        <v>1742</v>
      </c>
      <c r="D486" s="197" t="s">
        <v>120</v>
      </c>
      <c r="E486" s="198" t="s">
        <v>1743</v>
      </c>
      <c r="F486" s="199" t="s">
        <v>1744</v>
      </c>
      <c r="G486" s="200" t="s">
        <v>123</v>
      </c>
      <c r="H486" s="201">
        <v>1</v>
      </c>
      <c r="I486" s="202"/>
      <c r="J486" s="203">
        <f>ROUND(I486*H486,2)</f>
        <v>0</v>
      </c>
      <c r="K486" s="199" t="s">
        <v>124</v>
      </c>
      <c r="L486" s="45"/>
      <c r="M486" s="204" t="s">
        <v>22</v>
      </c>
      <c r="N486" s="205" t="s">
        <v>48</v>
      </c>
      <c r="O486" s="85"/>
      <c r="P486" s="206">
        <f>O486*H486</f>
        <v>0</v>
      </c>
      <c r="Q486" s="206">
        <v>0</v>
      </c>
      <c r="R486" s="206">
        <f>Q486*H486</f>
        <v>0</v>
      </c>
      <c r="S486" s="206">
        <v>0</v>
      </c>
      <c r="T486" s="207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08" t="s">
        <v>118</v>
      </c>
      <c r="AT486" s="208" t="s">
        <v>120</v>
      </c>
      <c r="AU486" s="208" t="s">
        <v>23</v>
      </c>
      <c r="AY486" s="18" t="s">
        <v>119</v>
      </c>
      <c r="BE486" s="209">
        <f>IF(N486="základní",J486,0)</f>
        <v>0</v>
      </c>
      <c r="BF486" s="209">
        <f>IF(N486="snížená",J486,0)</f>
        <v>0</v>
      </c>
      <c r="BG486" s="209">
        <f>IF(N486="zákl. přenesená",J486,0)</f>
        <v>0</v>
      </c>
      <c r="BH486" s="209">
        <f>IF(N486="sníž. přenesená",J486,0)</f>
        <v>0</v>
      </c>
      <c r="BI486" s="209">
        <f>IF(N486="nulová",J486,0)</f>
        <v>0</v>
      </c>
      <c r="BJ486" s="18" t="s">
        <v>23</v>
      </c>
      <c r="BK486" s="209">
        <f>ROUND(I486*H486,2)</f>
        <v>0</v>
      </c>
      <c r="BL486" s="18" t="s">
        <v>118</v>
      </c>
      <c r="BM486" s="208" t="s">
        <v>1745</v>
      </c>
    </row>
    <row r="487" s="2" customFormat="1" ht="24.15" customHeight="1">
      <c r="A487" s="39"/>
      <c r="B487" s="40"/>
      <c r="C487" s="197" t="s">
        <v>1746</v>
      </c>
      <c r="D487" s="197" t="s">
        <v>120</v>
      </c>
      <c r="E487" s="198" t="s">
        <v>1747</v>
      </c>
      <c r="F487" s="199" t="s">
        <v>1748</v>
      </c>
      <c r="G487" s="200" t="s">
        <v>123</v>
      </c>
      <c r="H487" s="201">
        <v>1</v>
      </c>
      <c r="I487" s="202"/>
      <c r="J487" s="203">
        <f>ROUND(I487*H487,2)</f>
        <v>0</v>
      </c>
      <c r="K487" s="199" t="s">
        <v>124</v>
      </c>
      <c r="L487" s="45"/>
      <c r="M487" s="204" t="s">
        <v>22</v>
      </c>
      <c r="N487" s="205" t="s">
        <v>48</v>
      </c>
      <c r="O487" s="85"/>
      <c r="P487" s="206">
        <f>O487*H487</f>
        <v>0</v>
      </c>
      <c r="Q487" s="206">
        <v>0</v>
      </c>
      <c r="R487" s="206">
        <f>Q487*H487</f>
        <v>0</v>
      </c>
      <c r="S487" s="206">
        <v>0</v>
      </c>
      <c r="T487" s="207">
        <f>S487*H487</f>
        <v>0</v>
      </c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R487" s="208" t="s">
        <v>118</v>
      </c>
      <c r="AT487" s="208" t="s">
        <v>120</v>
      </c>
      <c r="AU487" s="208" t="s">
        <v>23</v>
      </c>
      <c r="AY487" s="18" t="s">
        <v>119</v>
      </c>
      <c r="BE487" s="209">
        <f>IF(N487="základní",J487,0)</f>
        <v>0</v>
      </c>
      <c r="BF487" s="209">
        <f>IF(N487="snížená",J487,0)</f>
        <v>0</v>
      </c>
      <c r="BG487" s="209">
        <f>IF(N487="zákl. přenesená",J487,0)</f>
        <v>0</v>
      </c>
      <c r="BH487" s="209">
        <f>IF(N487="sníž. přenesená",J487,0)</f>
        <v>0</v>
      </c>
      <c r="BI487" s="209">
        <f>IF(N487="nulová",J487,0)</f>
        <v>0</v>
      </c>
      <c r="BJ487" s="18" t="s">
        <v>23</v>
      </c>
      <c r="BK487" s="209">
        <f>ROUND(I487*H487,2)</f>
        <v>0</v>
      </c>
      <c r="BL487" s="18" t="s">
        <v>118</v>
      </c>
      <c r="BM487" s="208" t="s">
        <v>1749</v>
      </c>
    </row>
    <row r="488" s="2" customFormat="1" ht="24.15" customHeight="1">
      <c r="A488" s="39"/>
      <c r="B488" s="40"/>
      <c r="C488" s="197" t="s">
        <v>1750</v>
      </c>
      <c r="D488" s="197" t="s">
        <v>120</v>
      </c>
      <c r="E488" s="198" t="s">
        <v>1751</v>
      </c>
      <c r="F488" s="199" t="s">
        <v>1752</v>
      </c>
      <c r="G488" s="200" t="s">
        <v>140</v>
      </c>
      <c r="H488" s="201">
        <v>1</v>
      </c>
      <c r="I488" s="202"/>
      <c r="J488" s="203">
        <f>ROUND(I488*H488,2)</f>
        <v>0</v>
      </c>
      <c r="K488" s="199" t="s">
        <v>124</v>
      </c>
      <c r="L488" s="45"/>
      <c r="M488" s="204" t="s">
        <v>22</v>
      </c>
      <c r="N488" s="205" t="s">
        <v>48</v>
      </c>
      <c r="O488" s="85"/>
      <c r="P488" s="206">
        <f>O488*H488</f>
        <v>0</v>
      </c>
      <c r="Q488" s="206">
        <v>0</v>
      </c>
      <c r="R488" s="206">
        <f>Q488*H488</f>
        <v>0</v>
      </c>
      <c r="S488" s="206">
        <v>0</v>
      </c>
      <c r="T488" s="207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08" t="s">
        <v>118</v>
      </c>
      <c r="AT488" s="208" t="s">
        <v>120</v>
      </c>
      <c r="AU488" s="208" t="s">
        <v>23</v>
      </c>
      <c r="AY488" s="18" t="s">
        <v>119</v>
      </c>
      <c r="BE488" s="209">
        <f>IF(N488="základní",J488,0)</f>
        <v>0</v>
      </c>
      <c r="BF488" s="209">
        <f>IF(N488="snížená",J488,0)</f>
        <v>0</v>
      </c>
      <c r="BG488" s="209">
        <f>IF(N488="zákl. přenesená",J488,0)</f>
        <v>0</v>
      </c>
      <c r="BH488" s="209">
        <f>IF(N488="sníž. přenesená",J488,0)</f>
        <v>0</v>
      </c>
      <c r="BI488" s="209">
        <f>IF(N488="nulová",J488,0)</f>
        <v>0</v>
      </c>
      <c r="BJ488" s="18" t="s">
        <v>23</v>
      </c>
      <c r="BK488" s="209">
        <f>ROUND(I488*H488,2)</f>
        <v>0</v>
      </c>
      <c r="BL488" s="18" t="s">
        <v>118</v>
      </c>
      <c r="BM488" s="208" t="s">
        <v>1753</v>
      </c>
    </row>
    <row r="489" s="2" customFormat="1" ht="21.75" customHeight="1">
      <c r="A489" s="39"/>
      <c r="B489" s="40"/>
      <c r="C489" s="197" t="s">
        <v>1754</v>
      </c>
      <c r="D489" s="197" t="s">
        <v>120</v>
      </c>
      <c r="E489" s="198" t="s">
        <v>1755</v>
      </c>
      <c r="F489" s="199" t="s">
        <v>1756</v>
      </c>
      <c r="G489" s="200" t="s">
        <v>123</v>
      </c>
      <c r="H489" s="201">
        <v>1</v>
      </c>
      <c r="I489" s="202"/>
      <c r="J489" s="203">
        <f>ROUND(I489*H489,2)</f>
        <v>0</v>
      </c>
      <c r="K489" s="199" t="s">
        <v>124</v>
      </c>
      <c r="L489" s="45"/>
      <c r="M489" s="204" t="s">
        <v>22</v>
      </c>
      <c r="N489" s="205" t="s">
        <v>48</v>
      </c>
      <c r="O489" s="85"/>
      <c r="P489" s="206">
        <f>O489*H489</f>
        <v>0</v>
      </c>
      <c r="Q489" s="206">
        <v>0</v>
      </c>
      <c r="R489" s="206">
        <f>Q489*H489</f>
        <v>0</v>
      </c>
      <c r="S489" s="206">
        <v>0</v>
      </c>
      <c r="T489" s="207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08" t="s">
        <v>118</v>
      </c>
      <c r="AT489" s="208" t="s">
        <v>120</v>
      </c>
      <c r="AU489" s="208" t="s">
        <v>23</v>
      </c>
      <c r="AY489" s="18" t="s">
        <v>119</v>
      </c>
      <c r="BE489" s="209">
        <f>IF(N489="základní",J489,0)</f>
        <v>0</v>
      </c>
      <c r="BF489" s="209">
        <f>IF(N489="snížená",J489,0)</f>
        <v>0</v>
      </c>
      <c r="BG489" s="209">
        <f>IF(N489="zákl. přenesená",J489,0)</f>
        <v>0</v>
      </c>
      <c r="BH489" s="209">
        <f>IF(N489="sníž. přenesená",J489,0)</f>
        <v>0</v>
      </c>
      <c r="BI489" s="209">
        <f>IF(N489="nulová",J489,0)</f>
        <v>0</v>
      </c>
      <c r="BJ489" s="18" t="s">
        <v>23</v>
      </c>
      <c r="BK489" s="209">
        <f>ROUND(I489*H489,2)</f>
        <v>0</v>
      </c>
      <c r="BL489" s="18" t="s">
        <v>118</v>
      </c>
      <c r="BM489" s="208" t="s">
        <v>1757</v>
      </c>
    </row>
    <row r="490" s="2" customFormat="1" ht="16.5" customHeight="1">
      <c r="A490" s="39"/>
      <c r="B490" s="40"/>
      <c r="C490" s="197" t="s">
        <v>1758</v>
      </c>
      <c r="D490" s="197" t="s">
        <v>120</v>
      </c>
      <c r="E490" s="198" t="s">
        <v>1759</v>
      </c>
      <c r="F490" s="199" t="s">
        <v>1760</v>
      </c>
      <c r="G490" s="200" t="s">
        <v>123</v>
      </c>
      <c r="H490" s="201">
        <v>1</v>
      </c>
      <c r="I490" s="202"/>
      <c r="J490" s="203">
        <f>ROUND(I490*H490,2)</f>
        <v>0</v>
      </c>
      <c r="K490" s="199" t="s">
        <v>124</v>
      </c>
      <c r="L490" s="45"/>
      <c r="M490" s="204" t="s">
        <v>22</v>
      </c>
      <c r="N490" s="205" t="s">
        <v>48</v>
      </c>
      <c r="O490" s="85"/>
      <c r="P490" s="206">
        <f>O490*H490</f>
        <v>0</v>
      </c>
      <c r="Q490" s="206">
        <v>0</v>
      </c>
      <c r="R490" s="206">
        <f>Q490*H490</f>
        <v>0</v>
      </c>
      <c r="S490" s="206">
        <v>0</v>
      </c>
      <c r="T490" s="207">
        <f>S490*H490</f>
        <v>0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08" t="s">
        <v>118</v>
      </c>
      <c r="AT490" s="208" t="s">
        <v>120</v>
      </c>
      <c r="AU490" s="208" t="s">
        <v>23</v>
      </c>
      <c r="AY490" s="18" t="s">
        <v>119</v>
      </c>
      <c r="BE490" s="209">
        <f>IF(N490="základní",J490,0)</f>
        <v>0</v>
      </c>
      <c r="BF490" s="209">
        <f>IF(N490="snížená",J490,0)</f>
        <v>0</v>
      </c>
      <c r="BG490" s="209">
        <f>IF(N490="zákl. přenesená",J490,0)</f>
        <v>0</v>
      </c>
      <c r="BH490" s="209">
        <f>IF(N490="sníž. přenesená",J490,0)</f>
        <v>0</v>
      </c>
      <c r="BI490" s="209">
        <f>IF(N490="nulová",J490,0)</f>
        <v>0</v>
      </c>
      <c r="BJ490" s="18" t="s">
        <v>23</v>
      </c>
      <c r="BK490" s="209">
        <f>ROUND(I490*H490,2)</f>
        <v>0</v>
      </c>
      <c r="BL490" s="18" t="s">
        <v>118</v>
      </c>
      <c r="BM490" s="208" t="s">
        <v>1761</v>
      </c>
    </row>
    <row r="491" s="2" customFormat="1" ht="24.15" customHeight="1">
      <c r="A491" s="39"/>
      <c r="B491" s="40"/>
      <c r="C491" s="197" t="s">
        <v>1762</v>
      </c>
      <c r="D491" s="197" t="s">
        <v>120</v>
      </c>
      <c r="E491" s="198" t="s">
        <v>1763</v>
      </c>
      <c r="F491" s="199" t="s">
        <v>1764</v>
      </c>
      <c r="G491" s="200" t="s">
        <v>140</v>
      </c>
      <c r="H491" s="201">
        <v>1</v>
      </c>
      <c r="I491" s="202"/>
      <c r="J491" s="203">
        <f>ROUND(I491*H491,2)</f>
        <v>0</v>
      </c>
      <c r="K491" s="199" t="s">
        <v>124</v>
      </c>
      <c r="L491" s="45"/>
      <c r="M491" s="204" t="s">
        <v>22</v>
      </c>
      <c r="N491" s="205" t="s">
        <v>48</v>
      </c>
      <c r="O491" s="85"/>
      <c r="P491" s="206">
        <f>O491*H491</f>
        <v>0</v>
      </c>
      <c r="Q491" s="206">
        <v>0</v>
      </c>
      <c r="R491" s="206">
        <f>Q491*H491</f>
        <v>0</v>
      </c>
      <c r="S491" s="206">
        <v>0</v>
      </c>
      <c r="T491" s="207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08" t="s">
        <v>118</v>
      </c>
      <c r="AT491" s="208" t="s">
        <v>120</v>
      </c>
      <c r="AU491" s="208" t="s">
        <v>23</v>
      </c>
      <c r="AY491" s="18" t="s">
        <v>119</v>
      </c>
      <c r="BE491" s="209">
        <f>IF(N491="základní",J491,0)</f>
        <v>0</v>
      </c>
      <c r="BF491" s="209">
        <f>IF(N491="snížená",J491,0)</f>
        <v>0</v>
      </c>
      <c r="BG491" s="209">
        <f>IF(N491="zákl. přenesená",J491,0)</f>
        <v>0</v>
      </c>
      <c r="BH491" s="209">
        <f>IF(N491="sníž. přenesená",J491,0)</f>
        <v>0</v>
      </c>
      <c r="BI491" s="209">
        <f>IF(N491="nulová",J491,0)</f>
        <v>0</v>
      </c>
      <c r="BJ491" s="18" t="s">
        <v>23</v>
      </c>
      <c r="BK491" s="209">
        <f>ROUND(I491*H491,2)</f>
        <v>0</v>
      </c>
      <c r="BL491" s="18" t="s">
        <v>118</v>
      </c>
      <c r="BM491" s="208" t="s">
        <v>1765</v>
      </c>
    </row>
    <row r="492" s="2" customFormat="1" ht="24.15" customHeight="1">
      <c r="A492" s="39"/>
      <c r="B492" s="40"/>
      <c r="C492" s="197" t="s">
        <v>1766</v>
      </c>
      <c r="D492" s="197" t="s">
        <v>120</v>
      </c>
      <c r="E492" s="198" t="s">
        <v>1767</v>
      </c>
      <c r="F492" s="199" t="s">
        <v>1768</v>
      </c>
      <c r="G492" s="200" t="s">
        <v>140</v>
      </c>
      <c r="H492" s="201">
        <v>1</v>
      </c>
      <c r="I492" s="202"/>
      <c r="J492" s="203">
        <f>ROUND(I492*H492,2)</f>
        <v>0</v>
      </c>
      <c r="K492" s="199" t="s">
        <v>124</v>
      </c>
      <c r="L492" s="45"/>
      <c r="M492" s="204" t="s">
        <v>22</v>
      </c>
      <c r="N492" s="205" t="s">
        <v>48</v>
      </c>
      <c r="O492" s="85"/>
      <c r="P492" s="206">
        <f>O492*H492</f>
        <v>0</v>
      </c>
      <c r="Q492" s="206">
        <v>0</v>
      </c>
      <c r="R492" s="206">
        <f>Q492*H492</f>
        <v>0</v>
      </c>
      <c r="S492" s="206">
        <v>0</v>
      </c>
      <c r="T492" s="207">
        <f>S492*H492</f>
        <v>0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08" t="s">
        <v>118</v>
      </c>
      <c r="AT492" s="208" t="s">
        <v>120</v>
      </c>
      <c r="AU492" s="208" t="s">
        <v>23</v>
      </c>
      <c r="AY492" s="18" t="s">
        <v>119</v>
      </c>
      <c r="BE492" s="209">
        <f>IF(N492="základní",J492,0)</f>
        <v>0</v>
      </c>
      <c r="BF492" s="209">
        <f>IF(N492="snížená",J492,0)</f>
        <v>0</v>
      </c>
      <c r="BG492" s="209">
        <f>IF(N492="zákl. přenesená",J492,0)</f>
        <v>0</v>
      </c>
      <c r="BH492" s="209">
        <f>IF(N492="sníž. přenesená",J492,0)</f>
        <v>0</v>
      </c>
      <c r="BI492" s="209">
        <f>IF(N492="nulová",J492,0)</f>
        <v>0</v>
      </c>
      <c r="BJ492" s="18" t="s">
        <v>23</v>
      </c>
      <c r="BK492" s="209">
        <f>ROUND(I492*H492,2)</f>
        <v>0</v>
      </c>
      <c r="BL492" s="18" t="s">
        <v>118</v>
      </c>
      <c r="BM492" s="208" t="s">
        <v>1769</v>
      </c>
    </row>
    <row r="493" s="2" customFormat="1" ht="24.15" customHeight="1">
      <c r="A493" s="39"/>
      <c r="B493" s="40"/>
      <c r="C493" s="197" t="s">
        <v>1770</v>
      </c>
      <c r="D493" s="197" t="s">
        <v>120</v>
      </c>
      <c r="E493" s="198" t="s">
        <v>1771</v>
      </c>
      <c r="F493" s="199" t="s">
        <v>1772</v>
      </c>
      <c r="G493" s="200" t="s">
        <v>123</v>
      </c>
      <c r="H493" s="201">
        <v>1</v>
      </c>
      <c r="I493" s="202"/>
      <c r="J493" s="203">
        <f>ROUND(I493*H493,2)</f>
        <v>0</v>
      </c>
      <c r="K493" s="199" t="s">
        <v>124</v>
      </c>
      <c r="L493" s="45"/>
      <c r="M493" s="204" t="s">
        <v>22</v>
      </c>
      <c r="N493" s="205" t="s">
        <v>48</v>
      </c>
      <c r="O493" s="85"/>
      <c r="P493" s="206">
        <f>O493*H493</f>
        <v>0</v>
      </c>
      <c r="Q493" s="206">
        <v>0</v>
      </c>
      <c r="R493" s="206">
        <f>Q493*H493</f>
        <v>0</v>
      </c>
      <c r="S493" s="206">
        <v>0</v>
      </c>
      <c r="T493" s="207">
        <f>S493*H493</f>
        <v>0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08" t="s">
        <v>118</v>
      </c>
      <c r="AT493" s="208" t="s">
        <v>120</v>
      </c>
      <c r="AU493" s="208" t="s">
        <v>23</v>
      </c>
      <c r="AY493" s="18" t="s">
        <v>119</v>
      </c>
      <c r="BE493" s="209">
        <f>IF(N493="základní",J493,0)</f>
        <v>0</v>
      </c>
      <c r="BF493" s="209">
        <f>IF(N493="snížená",J493,0)</f>
        <v>0</v>
      </c>
      <c r="BG493" s="209">
        <f>IF(N493="zákl. přenesená",J493,0)</f>
        <v>0</v>
      </c>
      <c r="BH493" s="209">
        <f>IF(N493="sníž. přenesená",J493,0)</f>
        <v>0</v>
      </c>
      <c r="BI493" s="209">
        <f>IF(N493="nulová",J493,0)</f>
        <v>0</v>
      </c>
      <c r="BJ493" s="18" t="s">
        <v>23</v>
      </c>
      <c r="BK493" s="209">
        <f>ROUND(I493*H493,2)</f>
        <v>0</v>
      </c>
      <c r="BL493" s="18" t="s">
        <v>118</v>
      </c>
      <c r="BM493" s="208" t="s">
        <v>1773</v>
      </c>
    </row>
    <row r="494" s="2" customFormat="1" ht="21.75" customHeight="1">
      <c r="A494" s="39"/>
      <c r="B494" s="40"/>
      <c r="C494" s="197" t="s">
        <v>1774</v>
      </c>
      <c r="D494" s="197" t="s">
        <v>120</v>
      </c>
      <c r="E494" s="198" t="s">
        <v>1775</v>
      </c>
      <c r="F494" s="199" t="s">
        <v>1776</v>
      </c>
      <c r="G494" s="200" t="s">
        <v>123</v>
      </c>
      <c r="H494" s="201">
        <v>1</v>
      </c>
      <c r="I494" s="202"/>
      <c r="J494" s="203">
        <f>ROUND(I494*H494,2)</f>
        <v>0</v>
      </c>
      <c r="K494" s="199" t="s">
        <v>124</v>
      </c>
      <c r="L494" s="45"/>
      <c r="M494" s="204" t="s">
        <v>22</v>
      </c>
      <c r="N494" s="205" t="s">
        <v>48</v>
      </c>
      <c r="O494" s="85"/>
      <c r="P494" s="206">
        <f>O494*H494</f>
        <v>0</v>
      </c>
      <c r="Q494" s="206">
        <v>0</v>
      </c>
      <c r="R494" s="206">
        <f>Q494*H494</f>
        <v>0</v>
      </c>
      <c r="S494" s="206">
        <v>0</v>
      </c>
      <c r="T494" s="207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08" t="s">
        <v>118</v>
      </c>
      <c r="AT494" s="208" t="s">
        <v>120</v>
      </c>
      <c r="AU494" s="208" t="s">
        <v>23</v>
      </c>
      <c r="AY494" s="18" t="s">
        <v>119</v>
      </c>
      <c r="BE494" s="209">
        <f>IF(N494="základní",J494,0)</f>
        <v>0</v>
      </c>
      <c r="BF494" s="209">
        <f>IF(N494="snížená",J494,0)</f>
        <v>0</v>
      </c>
      <c r="BG494" s="209">
        <f>IF(N494="zákl. přenesená",J494,0)</f>
        <v>0</v>
      </c>
      <c r="BH494" s="209">
        <f>IF(N494="sníž. přenesená",J494,0)</f>
        <v>0</v>
      </c>
      <c r="BI494" s="209">
        <f>IF(N494="nulová",J494,0)</f>
        <v>0</v>
      </c>
      <c r="BJ494" s="18" t="s">
        <v>23</v>
      </c>
      <c r="BK494" s="209">
        <f>ROUND(I494*H494,2)</f>
        <v>0</v>
      </c>
      <c r="BL494" s="18" t="s">
        <v>118</v>
      </c>
      <c r="BM494" s="208" t="s">
        <v>1777</v>
      </c>
    </row>
    <row r="495" s="2" customFormat="1" ht="24.15" customHeight="1">
      <c r="A495" s="39"/>
      <c r="B495" s="40"/>
      <c r="C495" s="197" t="s">
        <v>1778</v>
      </c>
      <c r="D495" s="197" t="s">
        <v>120</v>
      </c>
      <c r="E495" s="198" t="s">
        <v>1779</v>
      </c>
      <c r="F495" s="199" t="s">
        <v>1780</v>
      </c>
      <c r="G495" s="200" t="s">
        <v>123</v>
      </c>
      <c r="H495" s="201">
        <v>1</v>
      </c>
      <c r="I495" s="202"/>
      <c r="J495" s="203">
        <f>ROUND(I495*H495,2)</f>
        <v>0</v>
      </c>
      <c r="K495" s="199" t="s">
        <v>124</v>
      </c>
      <c r="L495" s="45"/>
      <c r="M495" s="204" t="s">
        <v>22</v>
      </c>
      <c r="N495" s="205" t="s">
        <v>48</v>
      </c>
      <c r="O495" s="85"/>
      <c r="P495" s="206">
        <f>O495*H495</f>
        <v>0</v>
      </c>
      <c r="Q495" s="206">
        <v>0</v>
      </c>
      <c r="R495" s="206">
        <f>Q495*H495</f>
        <v>0</v>
      </c>
      <c r="S495" s="206">
        <v>0</v>
      </c>
      <c r="T495" s="207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08" t="s">
        <v>118</v>
      </c>
      <c r="AT495" s="208" t="s">
        <v>120</v>
      </c>
      <c r="AU495" s="208" t="s">
        <v>23</v>
      </c>
      <c r="AY495" s="18" t="s">
        <v>119</v>
      </c>
      <c r="BE495" s="209">
        <f>IF(N495="základní",J495,0)</f>
        <v>0</v>
      </c>
      <c r="BF495" s="209">
        <f>IF(N495="snížená",J495,0)</f>
        <v>0</v>
      </c>
      <c r="BG495" s="209">
        <f>IF(N495="zákl. přenesená",J495,0)</f>
        <v>0</v>
      </c>
      <c r="BH495" s="209">
        <f>IF(N495="sníž. přenesená",J495,0)</f>
        <v>0</v>
      </c>
      <c r="BI495" s="209">
        <f>IF(N495="nulová",J495,0)</f>
        <v>0</v>
      </c>
      <c r="BJ495" s="18" t="s">
        <v>23</v>
      </c>
      <c r="BK495" s="209">
        <f>ROUND(I495*H495,2)</f>
        <v>0</v>
      </c>
      <c r="BL495" s="18" t="s">
        <v>118</v>
      </c>
      <c r="BM495" s="208" t="s">
        <v>1781</v>
      </c>
    </row>
    <row r="496" s="2" customFormat="1" ht="24.15" customHeight="1">
      <c r="A496" s="39"/>
      <c r="B496" s="40"/>
      <c r="C496" s="197" t="s">
        <v>1782</v>
      </c>
      <c r="D496" s="197" t="s">
        <v>120</v>
      </c>
      <c r="E496" s="198" t="s">
        <v>1783</v>
      </c>
      <c r="F496" s="199" t="s">
        <v>1784</v>
      </c>
      <c r="G496" s="200" t="s">
        <v>123</v>
      </c>
      <c r="H496" s="201">
        <v>1</v>
      </c>
      <c r="I496" s="202"/>
      <c r="J496" s="203">
        <f>ROUND(I496*H496,2)</f>
        <v>0</v>
      </c>
      <c r="K496" s="199" t="s">
        <v>124</v>
      </c>
      <c r="L496" s="45"/>
      <c r="M496" s="204" t="s">
        <v>22</v>
      </c>
      <c r="N496" s="205" t="s">
        <v>48</v>
      </c>
      <c r="O496" s="85"/>
      <c r="P496" s="206">
        <f>O496*H496</f>
        <v>0</v>
      </c>
      <c r="Q496" s="206">
        <v>0</v>
      </c>
      <c r="R496" s="206">
        <f>Q496*H496</f>
        <v>0</v>
      </c>
      <c r="S496" s="206">
        <v>0</v>
      </c>
      <c r="T496" s="207">
        <f>S496*H496</f>
        <v>0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08" t="s">
        <v>118</v>
      </c>
      <c r="AT496" s="208" t="s">
        <v>120</v>
      </c>
      <c r="AU496" s="208" t="s">
        <v>23</v>
      </c>
      <c r="AY496" s="18" t="s">
        <v>119</v>
      </c>
      <c r="BE496" s="209">
        <f>IF(N496="základní",J496,0)</f>
        <v>0</v>
      </c>
      <c r="BF496" s="209">
        <f>IF(N496="snížená",J496,0)</f>
        <v>0</v>
      </c>
      <c r="BG496" s="209">
        <f>IF(N496="zákl. přenesená",J496,0)</f>
        <v>0</v>
      </c>
      <c r="BH496" s="209">
        <f>IF(N496="sníž. přenesená",J496,0)</f>
        <v>0</v>
      </c>
      <c r="BI496" s="209">
        <f>IF(N496="nulová",J496,0)</f>
        <v>0</v>
      </c>
      <c r="BJ496" s="18" t="s">
        <v>23</v>
      </c>
      <c r="BK496" s="209">
        <f>ROUND(I496*H496,2)</f>
        <v>0</v>
      </c>
      <c r="BL496" s="18" t="s">
        <v>118</v>
      </c>
      <c r="BM496" s="208" t="s">
        <v>1785</v>
      </c>
    </row>
    <row r="497" s="2" customFormat="1" ht="44.25" customHeight="1">
      <c r="A497" s="39"/>
      <c r="B497" s="40"/>
      <c r="C497" s="197" t="s">
        <v>1786</v>
      </c>
      <c r="D497" s="197" t="s">
        <v>120</v>
      </c>
      <c r="E497" s="198" t="s">
        <v>1787</v>
      </c>
      <c r="F497" s="199" t="s">
        <v>1788</v>
      </c>
      <c r="G497" s="200" t="s">
        <v>123</v>
      </c>
      <c r="H497" s="201">
        <v>1</v>
      </c>
      <c r="I497" s="202"/>
      <c r="J497" s="203">
        <f>ROUND(I497*H497,2)</f>
        <v>0</v>
      </c>
      <c r="K497" s="199" t="s">
        <v>124</v>
      </c>
      <c r="L497" s="45"/>
      <c r="M497" s="204" t="s">
        <v>22</v>
      </c>
      <c r="N497" s="205" t="s">
        <v>48</v>
      </c>
      <c r="O497" s="85"/>
      <c r="P497" s="206">
        <f>O497*H497</f>
        <v>0</v>
      </c>
      <c r="Q497" s="206">
        <v>0</v>
      </c>
      <c r="R497" s="206">
        <f>Q497*H497</f>
        <v>0</v>
      </c>
      <c r="S497" s="206">
        <v>0</v>
      </c>
      <c r="T497" s="207">
        <f>S497*H497</f>
        <v>0</v>
      </c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R497" s="208" t="s">
        <v>118</v>
      </c>
      <c r="AT497" s="208" t="s">
        <v>120</v>
      </c>
      <c r="AU497" s="208" t="s">
        <v>23</v>
      </c>
      <c r="AY497" s="18" t="s">
        <v>119</v>
      </c>
      <c r="BE497" s="209">
        <f>IF(N497="základní",J497,0)</f>
        <v>0</v>
      </c>
      <c r="BF497" s="209">
        <f>IF(N497="snížená",J497,0)</f>
        <v>0</v>
      </c>
      <c r="BG497" s="209">
        <f>IF(N497="zákl. přenesená",J497,0)</f>
        <v>0</v>
      </c>
      <c r="BH497" s="209">
        <f>IF(N497="sníž. přenesená",J497,0)</f>
        <v>0</v>
      </c>
      <c r="BI497" s="209">
        <f>IF(N497="nulová",J497,0)</f>
        <v>0</v>
      </c>
      <c r="BJ497" s="18" t="s">
        <v>23</v>
      </c>
      <c r="BK497" s="209">
        <f>ROUND(I497*H497,2)</f>
        <v>0</v>
      </c>
      <c r="BL497" s="18" t="s">
        <v>118</v>
      </c>
      <c r="BM497" s="208" t="s">
        <v>1789</v>
      </c>
    </row>
    <row r="498" s="2" customFormat="1" ht="37.8" customHeight="1">
      <c r="A498" s="39"/>
      <c r="B498" s="40"/>
      <c r="C498" s="197" t="s">
        <v>1790</v>
      </c>
      <c r="D498" s="197" t="s">
        <v>120</v>
      </c>
      <c r="E498" s="198" t="s">
        <v>1791</v>
      </c>
      <c r="F498" s="199" t="s">
        <v>1792</v>
      </c>
      <c r="G498" s="200" t="s">
        <v>140</v>
      </c>
      <c r="H498" s="201">
        <v>1</v>
      </c>
      <c r="I498" s="202"/>
      <c r="J498" s="203">
        <f>ROUND(I498*H498,2)</f>
        <v>0</v>
      </c>
      <c r="K498" s="199" t="s">
        <v>124</v>
      </c>
      <c r="L498" s="45"/>
      <c r="M498" s="204" t="s">
        <v>22</v>
      </c>
      <c r="N498" s="205" t="s">
        <v>48</v>
      </c>
      <c r="O498" s="85"/>
      <c r="P498" s="206">
        <f>O498*H498</f>
        <v>0</v>
      </c>
      <c r="Q498" s="206">
        <v>0</v>
      </c>
      <c r="R498" s="206">
        <f>Q498*H498</f>
        <v>0</v>
      </c>
      <c r="S498" s="206">
        <v>0</v>
      </c>
      <c r="T498" s="207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08" t="s">
        <v>118</v>
      </c>
      <c r="AT498" s="208" t="s">
        <v>120</v>
      </c>
      <c r="AU498" s="208" t="s">
        <v>23</v>
      </c>
      <c r="AY498" s="18" t="s">
        <v>119</v>
      </c>
      <c r="BE498" s="209">
        <f>IF(N498="základní",J498,0)</f>
        <v>0</v>
      </c>
      <c r="BF498" s="209">
        <f>IF(N498="snížená",J498,0)</f>
        <v>0</v>
      </c>
      <c r="BG498" s="209">
        <f>IF(N498="zákl. přenesená",J498,0)</f>
        <v>0</v>
      </c>
      <c r="BH498" s="209">
        <f>IF(N498="sníž. přenesená",J498,0)</f>
        <v>0</v>
      </c>
      <c r="BI498" s="209">
        <f>IF(N498="nulová",J498,0)</f>
        <v>0</v>
      </c>
      <c r="BJ498" s="18" t="s">
        <v>23</v>
      </c>
      <c r="BK498" s="209">
        <f>ROUND(I498*H498,2)</f>
        <v>0</v>
      </c>
      <c r="BL498" s="18" t="s">
        <v>118</v>
      </c>
      <c r="BM498" s="208" t="s">
        <v>1793</v>
      </c>
    </row>
    <row r="499" s="2" customFormat="1" ht="24.15" customHeight="1">
      <c r="A499" s="39"/>
      <c r="B499" s="40"/>
      <c r="C499" s="197" t="s">
        <v>1794</v>
      </c>
      <c r="D499" s="197" t="s">
        <v>120</v>
      </c>
      <c r="E499" s="198" t="s">
        <v>1795</v>
      </c>
      <c r="F499" s="199" t="s">
        <v>1796</v>
      </c>
      <c r="G499" s="200" t="s">
        <v>140</v>
      </c>
      <c r="H499" s="201">
        <v>1</v>
      </c>
      <c r="I499" s="202"/>
      <c r="J499" s="203">
        <f>ROUND(I499*H499,2)</f>
        <v>0</v>
      </c>
      <c r="K499" s="199" t="s">
        <v>124</v>
      </c>
      <c r="L499" s="45"/>
      <c r="M499" s="204" t="s">
        <v>22</v>
      </c>
      <c r="N499" s="205" t="s">
        <v>48</v>
      </c>
      <c r="O499" s="85"/>
      <c r="P499" s="206">
        <f>O499*H499</f>
        <v>0</v>
      </c>
      <c r="Q499" s="206">
        <v>0</v>
      </c>
      <c r="R499" s="206">
        <f>Q499*H499</f>
        <v>0</v>
      </c>
      <c r="S499" s="206">
        <v>0</v>
      </c>
      <c r="T499" s="207">
        <f>S499*H499</f>
        <v>0</v>
      </c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R499" s="208" t="s">
        <v>118</v>
      </c>
      <c r="AT499" s="208" t="s">
        <v>120</v>
      </c>
      <c r="AU499" s="208" t="s">
        <v>23</v>
      </c>
      <c r="AY499" s="18" t="s">
        <v>119</v>
      </c>
      <c r="BE499" s="209">
        <f>IF(N499="základní",J499,0)</f>
        <v>0</v>
      </c>
      <c r="BF499" s="209">
        <f>IF(N499="snížená",J499,0)</f>
        <v>0</v>
      </c>
      <c r="BG499" s="209">
        <f>IF(N499="zákl. přenesená",J499,0)</f>
        <v>0</v>
      </c>
      <c r="BH499" s="209">
        <f>IF(N499="sníž. přenesená",J499,0)</f>
        <v>0</v>
      </c>
      <c r="BI499" s="209">
        <f>IF(N499="nulová",J499,0)</f>
        <v>0</v>
      </c>
      <c r="BJ499" s="18" t="s">
        <v>23</v>
      </c>
      <c r="BK499" s="209">
        <f>ROUND(I499*H499,2)</f>
        <v>0</v>
      </c>
      <c r="BL499" s="18" t="s">
        <v>118</v>
      </c>
      <c r="BM499" s="208" t="s">
        <v>1797</v>
      </c>
    </row>
    <row r="500" s="2" customFormat="1" ht="24.15" customHeight="1">
      <c r="A500" s="39"/>
      <c r="B500" s="40"/>
      <c r="C500" s="197" t="s">
        <v>1798</v>
      </c>
      <c r="D500" s="197" t="s">
        <v>120</v>
      </c>
      <c r="E500" s="198" t="s">
        <v>1799</v>
      </c>
      <c r="F500" s="199" t="s">
        <v>1800</v>
      </c>
      <c r="G500" s="200" t="s">
        <v>140</v>
      </c>
      <c r="H500" s="201">
        <v>1</v>
      </c>
      <c r="I500" s="202"/>
      <c r="J500" s="203">
        <f>ROUND(I500*H500,2)</f>
        <v>0</v>
      </c>
      <c r="K500" s="199" t="s">
        <v>124</v>
      </c>
      <c r="L500" s="45"/>
      <c r="M500" s="204" t="s">
        <v>22</v>
      </c>
      <c r="N500" s="205" t="s">
        <v>48</v>
      </c>
      <c r="O500" s="85"/>
      <c r="P500" s="206">
        <f>O500*H500</f>
        <v>0</v>
      </c>
      <c r="Q500" s="206">
        <v>0</v>
      </c>
      <c r="R500" s="206">
        <f>Q500*H500</f>
        <v>0</v>
      </c>
      <c r="S500" s="206">
        <v>0</v>
      </c>
      <c r="T500" s="207">
        <f>S500*H500</f>
        <v>0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08" t="s">
        <v>118</v>
      </c>
      <c r="AT500" s="208" t="s">
        <v>120</v>
      </c>
      <c r="AU500" s="208" t="s">
        <v>23</v>
      </c>
      <c r="AY500" s="18" t="s">
        <v>119</v>
      </c>
      <c r="BE500" s="209">
        <f>IF(N500="základní",J500,0)</f>
        <v>0</v>
      </c>
      <c r="BF500" s="209">
        <f>IF(N500="snížená",J500,0)</f>
        <v>0</v>
      </c>
      <c r="BG500" s="209">
        <f>IF(N500="zákl. přenesená",J500,0)</f>
        <v>0</v>
      </c>
      <c r="BH500" s="209">
        <f>IF(N500="sníž. přenesená",J500,0)</f>
        <v>0</v>
      </c>
      <c r="BI500" s="209">
        <f>IF(N500="nulová",J500,0)</f>
        <v>0</v>
      </c>
      <c r="BJ500" s="18" t="s">
        <v>23</v>
      </c>
      <c r="BK500" s="209">
        <f>ROUND(I500*H500,2)</f>
        <v>0</v>
      </c>
      <c r="BL500" s="18" t="s">
        <v>118</v>
      </c>
      <c r="BM500" s="208" t="s">
        <v>1801</v>
      </c>
    </row>
    <row r="501" s="2" customFormat="1" ht="16.5" customHeight="1">
      <c r="A501" s="39"/>
      <c r="B501" s="40"/>
      <c r="C501" s="197" t="s">
        <v>1802</v>
      </c>
      <c r="D501" s="197" t="s">
        <v>120</v>
      </c>
      <c r="E501" s="198" t="s">
        <v>1803</v>
      </c>
      <c r="F501" s="199" t="s">
        <v>1804</v>
      </c>
      <c r="G501" s="200" t="s">
        <v>123</v>
      </c>
      <c r="H501" s="201">
        <v>1</v>
      </c>
      <c r="I501" s="202"/>
      <c r="J501" s="203">
        <f>ROUND(I501*H501,2)</f>
        <v>0</v>
      </c>
      <c r="K501" s="199" t="s">
        <v>124</v>
      </c>
      <c r="L501" s="45"/>
      <c r="M501" s="204" t="s">
        <v>22</v>
      </c>
      <c r="N501" s="205" t="s">
        <v>48</v>
      </c>
      <c r="O501" s="85"/>
      <c r="P501" s="206">
        <f>O501*H501</f>
        <v>0</v>
      </c>
      <c r="Q501" s="206">
        <v>0</v>
      </c>
      <c r="R501" s="206">
        <f>Q501*H501</f>
        <v>0</v>
      </c>
      <c r="S501" s="206">
        <v>0</v>
      </c>
      <c r="T501" s="207">
        <f>S501*H501</f>
        <v>0</v>
      </c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R501" s="208" t="s">
        <v>118</v>
      </c>
      <c r="AT501" s="208" t="s">
        <v>120</v>
      </c>
      <c r="AU501" s="208" t="s">
        <v>23</v>
      </c>
      <c r="AY501" s="18" t="s">
        <v>119</v>
      </c>
      <c r="BE501" s="209">
        <f>IF(N501="základní",J501,0)</f>
        <v>0</v>
      </c>
      <c r="BF501" s="209">
        <f>IF(N501="snížená",J501,0)</f>
        <v>0</v>
      </c>
      <c r="BG501" s="209">
        <f>IF(N501="zákl. přenesená",J501,0)</f>
        <v>0</v>
      </c>
      <c r="BH501" s="209">
        <f>IF(N501="sníž. přenesená",J501,0)</f>
        <v>0</v>
      </c>
      <c r="BI501" s="209">
        <f>IF(N501="nulová",J501,0)</f>
        <v>0</v>
      </c>
      <c r="BJ501" s="18" t="s">
        <v>23</v>
      </c>
      <c r="BK501" s="209">
        <f>ROUND(I501*H501,2)</f>
        <v>0</v>
      </c>
      <c r="BL501" s="18" t="s">
        <v>118</v>
      </c>
      <c r="BM501" s="208" t="s">
        <v>1805</v>
      </c>
    </row>
    <row r="502" s="2" customFormat="1" ht="16.5" customHeight="1">
      <c r="A502" s="39"/>
      <c r="B502" s="40"/>
      <c r="C502" s="197" t="s">
        <v>1806</v>
      </c>
      <c r="D502" s="197" t="s">
        <v>120</v>
      </c>
      <c r="E502" s="198" t="s">
        <v>1807</v>
      </c>
      <c r="F502" s="199" t="s">
        <v>1808</v>
      </c>
      <c r="G502" s="200" t="s">
        <v>123</v>
      </c>
      <c r="H502" s="201">
        <v>1</v>
      </c>
      <c r="I502" s="202"/>
      <c r="J502" s="203">
        <f>ROUND(I502*H502,2)</f>
        <v>0</v>
      </c>
      <c r="K502" s="199" t="s">
        <v>124</v>
      </c>
      <c r="L502" s="45"/>
      <c r="M502" s="204" t="s">
        <v>22</v>
      </c>
      <c r="N502" s="205" t="s">
        <v>48</v>
      </c>
      <c r="O502" s="85"/>
      <c r="P502" s="206">
        <f>O502*H502</f>
        <v>0</v>
      </c>
      <c r="Q502" s="206">
        <v>0</v>
      </c>
      <c r="R502" s="206">
        <f>Q502*H502</f>
        <v>0</v>
      </c>
      <c r="S502" s="206">
        <v>0</v>
      </c>
      <c r="T502" s="207">
        <f>S502*H502</f>
        <v>0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08" t="s">
        <v>118</v>
      </c>
      <c r="AT502" s="208" t="s">
        <v>120</v>
      </c>
      <c r="AU502" s="208" t="s">
        <v>23</v>
      </c>
      <c r="AY502" s="18" t="s">
        <v>119</v>
      </c>
      <c r="BE502" s="209">
        <f>IF(N502="základní",J502,0)</f>
        <v>0</v>
      </c>
      <c r="BF502" s="209">
        <f>IF(N502="snížená",J502,0)</f>
        <v>0</v>
      </c>
      <c r="BG502" s="209">
        <f>IF(N502="zákl. přenesená",J502,0)</f>
        <v>0</v>
      </c>
      <c r="BH502" s="209">
        <f>IF(N502="sníž. přenesená",J502,0)</f>
        <v>0</v>
      </c>
      <c r="BI502" s="209">
        <f>IF(N502="nulová",J502,0)</f>
        <v>0</v>
      </c>
      <c r="BJ502" s="18" t="s">
        <v>23</v>
      </c>
      <c r="BK502" s="209">
        <f>ROUND(I502*H502,2)</f>
        <v>0</v>
      </c>
      <c r="BL502" s="18" t="s">
        <v>118</v>
      </c>
      <c r="BM502" s="208" t="s">
        <v>1809</v>
      </c>
    </row>
    <row r="503" s="2" customFormat="1" ht="24.15" customHeight="1">
      <c r="A503" s="39"/>
      <c r="B503" s="40"/>
      <c r="C503" s="197" t="s">
        <v>1810</v>
      </c>
      <c r="D503" s="197" t="s">
        <v>120</v>
      </c>
      <c r="E503" s="198" t="s">
        <v>1811</v>
      </c>
      <c r="F503" s="199" t="s">
        <v>1812</v>
      </c>
      <c r="G503" s="200" t="s">
        <v>123</v>
      </c>
      <c r="H503" s="201">
        <v>1</v>
      </c>
      <c r="I503" s="202"/>
      <c r="J503" s="203">
        <f>ROUND(I503*H503,2)</f>
        <v>0</v>
      </c>
      <c r="K503" s="199" t="s">
        <v>124</v>
      </c>
      <c r="L503" s="45"/>
      <c r="M503" s="204" t="s">
        <v>22</v>
      </c>
      <c r="N503" s="205" t="s">
        <v>48</v>
      </c>
      <c r="O503" s="85"/>
      <c r="P503" s="206">
        <f>O503*H503</f>
        <v>0</v>
      </c>
      <c r="Q503" s="206">
        <v>0</v>
      </c>
      <c r="R503" s="206">
        <f>Q503*H503</f>
        <v>0</v>
      </c>
      <c r="S503" s="206">
        <v>0</v>
      </c>
      <c r="T503" s="207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08" t="s">
        <v>118</v>
      </c>
      <c r="AT503" s="208" t="s">
        <v>120</v>
      </c>
      <c r="AU503" s="208" t="s">
        <v>23</v>
      </c>
      <c r="AY503" s="18" t="s">
        <v>119</v>
      </c>
      <c r="BE503" s="209">
        <f>IF(N503="základní",J503,0)</f>
        <v>0</v>
      </c>
      <c r="BF503" s="209">
        <f>IF(N503="snížená",J503,0)</f>
        <v>0</v>
      </c>
      <c r="BG503" s="209">
        <f>IF(N503="zákl. přenesená",J503,0)</f>
        <v>0</v>
      </c>
      <c r="BH503" s="209">
        <f>IF(N503="sníž. přenesená",J503,0)</f>
        <v>0</v>
      </c>
      <c r="BI503" s="209">
        <f>IF(N503="nulová",J503,0)</f>
        <v>0</v>
      </c>
      <c r="BJ503" s="18" t="s">
        <v>23</v>
      </c>
      <c r="BK503" s="209">
        <f>ROUND(I503*H503,2)</f>
        <v>0</v>
      </c>
      <c r="BL503" s="18" t="s">
        <v>118</v>
      </c>
      <c r="BM503" s="208" t="s">
        <v>1813</v>
      </c>
    </row>
    <row r="504" s="2" customFormat="1" ht="24.15" customHeight="1">
      <c r="A504" s="39"/>
      <c r="B504" s="40"/>
      <c r="C504" s="197" t="s">
        <v>1814</v>
      </c>
      <c r="D504" s="197" t="s">
        <v>120</v>
      </c>
      <c r="E504" s="198" t="s">
        <v>1815</v>
      </c>
      <c r="F504" s="199" t="s">
        <v>1816</v>
      </c>
      <c r="G504" s="200" t="s">
        <v>123</v>
      </c>
      <c r="H504" s="201">
        <v>1</v>
      </c>
      <c r="I504" s="202"/>
      <c r="J504" s="203">
        <f>ROUND(I504*H504,2)</f>
        <v>0</v>
      </c>
      <c r="K504" s="199" t="s">
        <v>124</v>
      </c>
      <c r="L504" s="45"/>
      <c r="M504" s="204" t="s">
        <v>22</v>
      </c>
      <c r="N504" s="205" t="s">
        <v>48</v>
      </c>
      <c r="O504" s="85"/>
      <c r="P504" s="206">
        <f>O504*H504</f>
        <v>0</v>
      </c>
      <c r="Q504" s="206">
        <v>0</v>
      </c>
      <c r="R504" s="206">
        <f>Q504*H504</f>
        <v>0</v>
      </c>
      <c r="S504" s="206">
        <v>0</v>
      </c>
      <c r="T504" s="207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08" t="s">
        <v>118</v>
      </c>
      <c r="AT504" s="208" t="s">
        <v>120</v>
      </c>
      <c r="AU504" s="208" t="s">
        <v>23</v>
      </c>
      <c r="AY504" s="18" t="s">
        <v>119</v>
      </c>
      <c r="BE504" s="209">
        <f>IF(N504="základní",J504,0)</f>
        <v>0</v>
      </c>
      <c r="BF504" s="209">
        <f>IF(N504="snížená",J504,0)</f>
        <v>0</v>
      </c>
      <c r="BG504" s="209">
        <f>IF(N504="zákl. přenesená",J504,0)</f>
        <v>0</v>
      </c>
      <c r="BH504" s="209">
        <f>IF(N504="sníž. přenesená",J504,0)</f>
        <v>0</v>
      </c>
      <c r="BI504" s="209">
        <f>IF(N504="nulová",J504,0)</f>
        <v>0</v>
      </c>
      <c r="BJ504" s="18" t="s">
        <v>23</v>
      </c>
      <c r="BK504" s="209">
        <f>ROUND(I504*H504,2)</f>
        <v>0</v>
      </c>
      <c r="BL504" s="18" t="s">
        <v>118</v>
      </c>
      <c r="BM504" s="208" t="s">
        <v>1817</v>
      </c>
    </row>
    <row r="505" s="2" customFormat="1" ht="24.15" customHeight="1">
      <c r="A505" s="39"/>
      <c r="B505" s="40"/>
      <c r="C505" s="197" t="s">
        <v>1818</v>
      </c>
      <c r="D505" s="197" t="s">
        <v>120</v>
      </c>
      <c r="E505" s="198" t="s">
        <v>1819</v>
      </c>
      <c r="F505" s="199" t="s">
        <v>1820</v>
      </c>
      <c r="G505" s="200" t="s">
        <v>140</v>
      </c>
      <c r="H505" s="201">
        <v>1</v>
      </c>
      <c r="I505" s="202"/>
      <c r="J505" s="203">
        <f>ROUND(I505*H505,2)</f>
        <v>0</v>
      </c>
      <c r="K505" s="199" t="s">
        <v>124</v>
      </c>
      <c r="L505" s="45"/>
      <c r="M505" s="204" t="s">
        <v>22</v>
      </c>
      <c r="N505" s="205" t="s">
        <v>48</v>
      </c>
      <c r="O505" s="85"/>
      <c r="P505" s="206">
        <f>O505*H505</f>
        <v>0</v>
      </c>
      <c r="Q505" s="206">
        <v>0</v>
      </c>
      <c r="R505" s="206">
        <f>Q505*H505</f>
        <v>0</v>
      </c>
      <c r="S505" s="206">
        <v>0</v>
      </c>
      <c r="T505" s="207">
        <f>S505*H505</f>
        <v>0</v>
      </c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R505" s="208" t="s">
        <v>118</v>
      </c>
      <c r="AT505" s="208" t="s">
        <v>120</v>
      </c>
      <c r="AU505" s="208" t="s">
        <v>23</v>
      </c>
      <c r="AY505" s="18" t="s">
        <v>119</v>
      </c>
      <c r="BE505" s="209">
        <f>IF(N505="základní",J505,0)</f>
        <v>0</v>
      </c>
      <c r="BF505" s="209">
        <f>IF(N505="snížená",J505,0)</f>
        <v>0</v>
      </c>
      <c r="BG505" s="209">
        <f>IF(N505="zákl. přenesená",J505,0)</f>
        <v>0</v>
      </c>
      <c r="BH505" s="209">
        <f>IF(N505="sníž. přenesená",J505,0)</f>
        <v>0</v>
      </c>
      <c r="BI505" s="209">
        <f>IF(N505="nulová",J505,0)</f>
        <v>0</v>
      </c>
      <c r="BJ505" s="18" t="s">
        <v>23</v>
      </c>
      <c r="BK505" s="209">
        <f>ROUND(I505*H505,2)</f>
        <v>0</v>
      </c>
      <c r="BL505" s="18" t="s">
        <v>118</v>
      </c>
      <c r="BM505" s="208" t="s">
        <v>1821</v>
      </c>
    </row>
    <row r="506" s="2" customFormat="1" ht="16.5" customHeight="1">
      <c r="A506" s="39"/>
      <c r="B506" s="40"/>
      <c r="C506" s="197" t="s">
        <v>1822</v>
      </c>
      <c r="D506" s="197" t="s">
        <v>120</v>
      </c>
      <c r="E506" s="198" t="s">
        <v>1823</v>
      </c>
      <c r="F506" s="199" t="s">
        <v>1824</v>
      </c>
      <c r="G506" s="200" t="s">
        <v>123</v>
      </c>
      <c r="H506" s="201">
        <v>1</v>
      </c>
      <c r="I506" s="202"/>
      <c r="J506" s="203">
        <f>ROUND(I506*H506,2)</f>
        <v>0</v>
      </c>
      <c r="K506" s="199" t="s">
        <v>124</v>
      </c>
      <c r="L506" s="45"/>
      <c r="M506" s="204" t="s">
        <v>22</v>
      </c>
      <c r="N506" s="205" t="s">
        <v>48</v>
      </c>
      <c r="O506" s="85"/>
      <c r="P506" s="206">
        <f>O506*H506</f>
        <v>0</v>
      </c>
      <c r="Q506" s="206">
        <v>0</v>
      </c>
      <c r="R506" s="206">
        <f>Q506*H506</f>
        <v>0</v>
      </c>
      <c r="S506" s="206">
        <v>0</v>
      </c>
      <c r="T506" s="207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08" t="s">
        <v>118</v>
      </c>
      <c r="AT506" s="208" t="s">
        <v>120</v>
      </c>
      <c r="AU506" s="208" t="s">
        <v>23</v>
      </c>
      <c r="AY506" s="18" t="s">
        <v>119</v>
      </c>
      <c r="BE506" s="209">
        <f>IF(N506="základní",J506,0)</f>
        <v>0</v>
      </c>
      <c r="BF506" s="209">
        <f>IF(N506="snížená",J506,0)</f>
        <v>0</v>
      </c>
      <c r="BG506" s="209">
        <f>IF(N506="zákl. přenesená",J506,0)</f>
        <v>0</v>
      </c>
      <c r="BH506" s="209">
        <f>IF(N506="sníž. přenesená",J506,0)</f>
        <v>0</v>
      </c>
      <c r="BI506" s="209">
        <f>IF(N506="nulová",J506,0)</f>
        <v>0</v>
      </c>
      <c r="BJ506" s="18" t="s">
        <v>23</v>
      </c>
      <c r="BK506" s="209">
        <f>ROUND(I506*H506,2)</f>
        <v>0</v>
      </c>
      <c r="BL506" s="18" t="s">
        <v>118</v>
      </c>
      <c r="BM506" s="208" t="s">
        <v>1825</v>
      </c>
    </row>
    <row r="507" s="2" customFormat="1" ht="16.5" customHeight="1">
      <c r="A507" s="39"/>
      <c r="B507" s="40"/>
      <c r="C507" s="197" t="s">
        <v>1826</v>
      </c>
      <c r="D507" s="197" t="s">
        <v>120</v>
      </c>
      <c r="E507" s="198" t="s">
        <v>1827</v>
      </c>
      <c r="F507" s="199" t="s">
        <v>1828</v>
      </c>
      <c r="G507" s="200" t="s">
        <v>123</v>
      </c>
      <c r="H507" s="201">
        <v>1</v>
      </c>
      <c r="I507" s="202"/>
      <c r="J507" s="203">
        <f>ROUND(I507*H507,2)</f>
        <v>0</v>
      </c>
      <c r="K507" s="199" t="s">
        <v>124</v>
      </c>
      <c r="L507" s="45"/>
      <c r="M507" s="204" t="s">
        <v>22</v>
      </c>
      <c r="N507" s="205" t="s">
        <v>48</v>
      </c>
      <c r="O507" s="85"/>
      <c r="P507" s="206">
        <f>O507*H507</f>
        <v>0</v>
      </c>
      <c r="Q507" s="206">
        <v>0</v>
      </c>
      <c r="R507" s="206">
        <f>Q507*H507</f>
        <v>0</v>
      </c>
      <c r="S507" s="206">
        <v>0</v>
      </c>
      <c r="T507" s="207">
        <f>S507*H507</f>
        <v>0</v>
      </c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R507" s="208" t="s">
        <v>118</v>
      </c>
      <c r="AT507" s="208" t="s">
        <v>120</v>
      </c>
      <c r="AU507" s="208" t="s">
        <v>23</v>
      </c>
      <c r="AY507" s="18" t="s">
        <v>119</v>
      </c>
      <c r="BE507" s="209">
        <f>IF(N507="základní",J507,0)</f>
        <v>0</v>
      </c>
      <c r="BF507" s="209">
        <f>IF(N507="snížená",J507,0)</f>
        <v>0</v>
      </c>
      <c r="BG507" s="209">
        <f>IF(N507="zákl. přenesená",J507,0)</f>
        <v>0</v>
      </c>
      <c r="BH507" s="209">
        <f>IF(N507="sníž. přenesená",J507,0)</f>
        <v>0</v>
      </c>
      <c r="BI507" s="209">
        <f>IF(N507="nulová",J507,0)</f>
        <v>0</v>
      </c>
      <c r="BJ507" s="18" t="s">
        <v>23</v>
      </c>
      <c r="BK507" s="209">
        <f>ROUND(I507*H507,2)</f>
        <v>0</v>
      </c>
      <c r="BL507" s="18" t="s">
        <v>118</v>
      </c>
      <c r="BM507" s="208" t="s">
        <v>1829</v>
      </c>
    </row>
    <row r="508" s="2" customFormat="1" ht="24.15" customHeight="1">
      <c r="A508" s="39"/>
      <c r="B508" s="40"/>
      <c r="C508" s="197" t="s">
        <v>1830</v>
      </c>
      <c r="D508" s="197" t="s">
        <v>120</v>
      </c>
      <c r="E508" s="198" t="s">
        <v>1831</v>
      </c>
      <c r="F508" s="199" t="s">
        <v>1832</v>
      </c>
      <c r="G508" s="200" t="s">
        <v>123</v>
      </c>
      <c r="H508" s="201">
        <v>1</v>
      </c>
      <c r="I508" s="202"/>
      <c r="J508" s="203">
        <f>ROUND(I508*H508,2)</f>
        <v>0</v>
      </c>
      <c r="K508" s="199" t="s">
        <v>124</v>
      </c>
      <c r="L508" s="45"/>
      <c r="M508" s="204" t="s">
        <v>22</v>
      </c>
      <c r="N508" s="205" t="s">
        <v>48</v>
      </c>
      <c r="O508" s="85"/>
      <c r="P508" s="206">
        <f>O508*H508</f>
        <v>0</v>
      </c>
      <c r="Q508" s="206">
        <v>0</v>
      </c>
      <c r="R508" s="206">
        <f>Q508*H508</f>
        <v>0</v>
      </c>
      <c r="S508" s="206">
        <v>0</v>
      </c>
      <c r="T508" s="207">
        <f>S508*H508</f>
        <v>0</v>
      </c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R508" s="208" t="s">
        <v>118</v>
      </c>
      <c r="AT508" s="208" t="s">
        <v>120</v>
      </c>
      <c r="AU508" s="208" t="s">
        <v>23</v>
      </c>
      <c r="AY508" s="18" t="s">
        <v>119</v>
      </c>
      <c r="BE508" s="209">
        <f>IF(N508="základní",J508,0)</f>
        <v>0</v>
      </c>
      <c r="BF508" s="209">
        <f>IF(N508="snížená",J508,0)</f>
        <v>0</v>
      </c>
      <c r="BG508" s="209">
        <f>IF(N508="zákl. přenesená",J508,0)</f>
        <v>0</v>
      </c>
      <c r="BH508" s="209">
        <f>IF(N508="sníž. přenesená",J508,0)</f>
        <v>0</v>
      </c>
      <c r="BI508" s="209">
        <f>IF(N508="nulová",J508,0)</f>
        <v>0</v>
      </c>
      <c r="BJ508" s="18" t="s">
        <v>23</v>
      </c>
      <c r="BK508" s="209">
        <f>ROUND(I508*H508,2)</f>
        <v>0</v>
      </c>
      <c r="BL508" s="18" t="s">
        <v>118</v>
      </c>
      <c r="BM508" s="208" t="s">
        <v>1833</v>
      </c>
    </row>
    <row r="509" s="2" customFormat="1" ht="24.15" customHeight="1">
      <c r="A509" s="39"/>
      <c r="B509" s="40"/>
      <c r="C509" s="197" t="s">
        <v>1834</v>
      </c>
      <c r="D509" s="197" t="s">
        <v>120</v>
      </c>
      <c r="E509" s="198" t="s">
        <v>1835</v>
      </c>
      <c r="F509" s="199" t="s">
        <v>1836</v>
      </c>
      <c r="G509" s="200" t="s">
        <v>123</v>
      </c>
      <c r="H509" s="201">
        <v>1</v>
      </c>
      <c r="I509" s="202"/>
      <c r="J509" s="203">
        <f>ROUND(I509*H509,2)</f>
        <v>0</v>
      </c>
      <c r="K509" s="199" t="s">
        <v>124</v>
      </c>
      <c r="L509" s="45"/>
      <c r="M509" s="204" t="s">
        <v>22</v>
      </c>
      <c r="N509" s="205" t="s">
        <v>48</v>
      </c>
      <c r="O509" s="85"/>
      <c r="P509" s="206">
        <f>O509*H509</f>
        <v>0</v>
      </c>
      <c r="Q509" s="206">
        <v>0</v>
      </c>
      <c r="R509" s="206">
        <f>Q509*H509</f>
        <v>0</v>
      </c>
      <c r="S509" s="206">
        <v>0</v>
      </c>
      <c r="T509" s="207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08" t="s">
        <v>118</v>
      </c>
      <c r="AT509" s="208" t="s">
        <v>120</v>
      </c>
      <c r="AU509" s="208" t="s">
        <v>23</v>
      </c>
      <c r="AY509" s="18" t="s">
        <v>119</v>
      </c>
      <c r="BE509" s="209">
        <f>IF(N509="základní",J509,0)</f>
        <v>0</v>
      </c>
      <c r="BF509" s="209">
        <f>IF(N509="snížená",J509,0)</f>
        <v>0</v>
      </c>
      <c r="BG509" s="209">
        <f>IF(N509="zákl. přenesená",J509,0)</f>
        <v>0</v>
      </c>
      <c r="BH509" s="209">
        <f>IF(N509="sníž. přenesená",J509,0)</f>
        <v>0</v>
      </c>
      <c r="BI509" s="209">
        <f>IF(N509="nulová",J509,0)</f>
        <v>0</v>
      </c>
      <c r="BJ509" s="18" t="s">
        <v>23</v>
      </c>
      <c r="BK509" s="209">
        <f>ROUND(I509*H509,2)</f>
        <v>0</v>
      </c>
      <c r="BL509" s="18" t="s">
        <v>118</v>
      </c>
      <c r="BM509" s="208" t="s">
        <v>1837</v>
      </c>
    </row>
    <row r="510" s="2" customFormat="1" ht="21.75" customHeight="1">
      <c r="A510" s="39"/>
      <c r="B510" s="40"/>
      <c r="C510" s="197" t="s">
        <v>1838</v>
      </c>
      <c r="D510" s="197" t="s">
        <v>120</v>
      </c>
      <c r="E510" s="198" t="s">
        <v>1839</v>
      </c>
      <c r="F510" s="199" t="s">
        <v>1840</v>
      </c>
      <c r="G510" s="200" t="s">
        <v>1732</v>
      </c>
      <c r="H510" s="201">
        <v>1</v>
      </c>
      <c r="I510" s="202"/>
      <c r="J510" s="203">
        <f>ROUND(I510*H510,2)</f>
        <v>0</v>
      </c>
      <c r="K510" s="199" t="s">
        <v>124</v>
      </c>
      <c r="L510" s="45"/>
      <c r="M510" s="204" t="s">
        <v>22</v>
      </c>
      <c r="N510" s="205" t="s">
        <v>48</v>
      </c>
      <c r="O510" s="85"/>
      <c r="P510" s="206">
        <f>O510*H510</f>
        <v>0</v>
      </c>
      <c r="Q510" s="206">
        <v>0</v>
      </c>
      <c r="R510" s="206">
        <f>Q510*H510</f>
        <v>0</v>
      </c>
      <c r="S510" s="206">
        <v>0</v>
      </c>
      <c r="T510" s="207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08" t="s">
        <v>118</v>
      </c>
      <c r="AT510" s="208" t="s">
        <v>120</v>
      </c>
      <c r="AU510" s="208" t="s">
        <v>23</v>
      </c>
      <c r="AY510" s="18" t="s">
        <v>119</v>
      </c>
      <c r="BE510" s="209">
        <f>IF(N510="základní",J510,0)</f>
        <v>0</v>
      </c>
      <c r="BF510" s="209">
        <f>IF(N510="snížená",J510,0)</f>
        <v>0</v>
      </c>
      <c r="BG510" s="209">
        <f>IF(N510="zákl. přenesená",J510,0)</f>
        <v>0</v>
      </c>
      <c r="BH510" s="209">
        <f>IF(N510="sníž. přenesená",J510,0)</f>
        <v>0</v>
      </c>
      <c r="BI510" s="209">
        <f>IF(N510="nulová",J510,0)</f>
        <v>0</v>
      </c>
      <c r="BJ510" s="18" t="s">
        <v>23</v>
      </c>
      <c r="BK510" s="209">
        <f>ROUND(I510*H510,2)</f>
        <v>0</v>
      </c>
      <c r="BL510" s="18" t="s">
        <v>118</v>
      </c>
      <c r="BM510" s="208" t="s">
        <v>1841</v>
      </c>
    </row>
    <row r="511" s="2" customFormat="1" ht="16.5" customHeight="1">
      <c r="A511" s="39"/>
      <c r="B511" s="40"/>
      <c r="C511" s="197" t="s">
        <v>1842</v>
      </c>
      <c r="D511" s="197" t="s">
        <v>120</v>
      </c>
      <c r="E511" s="198" t="s">
        <v>1843</v>
      </c>
      <c r="F511" s="199" t="s">
        <v>1844</v>
      </c>
      <c r="G511" s="200" t="s">
        <v>1732</v>
      </c>
      <c r="H511" s="201">
        <v>1</v>
      </c>
      <c r="I511" s="202"/>
      <c r="J511" s="203">
        <f>ROUND(I511*H511,2)</f>
        <v>0</v>
      </c>
      <c r="K511" s="199" t="s">
        <v>124</v>
      </c>
      <c r="L511" s="45"/>
      <c r="M511" s="204" t="s">
        <v>22</v>
      </c>
      <c r="N511" s="205" t="s">
        <v>48</v>
      </c>
      <c r="O511" s="85"/>
      <c r="P511" s="206">
        <f>O511*H511</f>
        <v>0</v>
      </c>
      <c r="Q511" s="206">
        <v>0</v>
      </c>
      <c r="R511" s="206">
        <f>Q511*H511</f>
        <v>0</v>
      </c>
      <c r="S511" s="206">
        <v>0</v>
      </c>
      <c r="T511" s="207">
        <f>S511*H511</f>
        <v>0</v>
      </c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R511" s="208" t="s">
        <v>118</v>
      </c>
      <c r="AT511" s="208" t="s">
        <v>120</v>
      </c>
      <c r="AU511" s="208" t="s">
        <v>23</v>
      </c>
      <c r="AY511" s="18" t="s">
        <v>119</v>
      </c>
      <c r="BE511" s="209">
        <f>IF(N511="základní",J511,0)</f>
        <v>0</v>
      </c>
      <c r="BF511" s="209">
        <f>IF(N511="snížená",J511,0)</f>
        <v>0</v>
      </c>
      <c r="BG511" s="209">
        <f>IF(N511="zákl. přenesená",J511,0)</f>
        <v>0</v>
      </c>
      <c r="BH511" s="209">
        <f>IF(N511="sníž. přenesená",J511,0)</f>
        <v>0</v>
      </c>
      <c r="BI511" s="209">
        <f>IF(N511="nulová",J511,0)</f>
        <v>0</v>
      </c>
      <c r="BJ511" s="18" t="s">
        <v>23</v>
      </c>
      <c r="BK511" s="209">
        <f>ROUND(I511*H511,2)</f>
        <v>0</v>
      </c>
      <c r="BL511" s="18" t="s">
        <v>118</v>
      </c>
      <c r="BM511" s="208" t="s">
        <v>1845</v>
      </c>
    </row>
    <row r="512" s="2" customFormat="1" ht="24.15" customHeight="1">
      <c r="A512" s="39"/>
      <c r="B512" s="40"/>
      <c r="C512" s="197" t="s">
        <v>1846</v>
      </c>
      <c r="D512" s="197" t="s">
        <v>120</v>
      </c>
      <c r="E512" s="198" t="s">
        <v>1847</v>
      </c>
      <c r="F512" s="199" t="s">
        <v>1848</v>
      </c>
      <c r="G512" s="200" t="s">
        <v>140</v>
      </c>
      <c r="H512" s="201">
        <v>1</v>
      </c>
      <c r="I512" s="202"/>
      <c r="J512" s="203">
        <f>ROUND(I512*H512,2)</f>
        <v>0</v>
      </c>
      <c r="K512" s="199" t="s">
        <v>124</v>
      </c>
      <c r="L512" s="45"/>
      <c r="M512" s="204" t="s">
        <v>22</v>
      </c>
      <c r="N512" s="205" t="s">
        <v>48</v>
      </c>
      <c r="O512" s="85"/>
      <c r="P512" s="206">
        <f>O512*H512</f>
        <v>0</v>
      </c>
      <c r="Q512" s="206">
        <v>0</v>
      </c>
      <c r="R512" s="206">
        <f>Q512*H512</f>
        <v>0</v>
      </c>
      <c r="S512" s="206">
        <v>0</v>
      </c>
      <c r="T512" s="207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08" t="s">
        <v>118</v>
      </c>
      <c r="AT512" s="208" t="s">
        <v>120</v>
      </c>
      <c r="AU512" s="208" t="s">
        <v>23</v>
      </c>
      <c r="AY512" s="18" t="s">
        <v>119</v>
      </c>
      <c r="BE512" s="209">
        <f>IF(N512="základní",J512,0)</f>
        <v>0</v>
      </c>
      <c r="BF512" s="209">
        <f>IF(N512="snížená",J512,0)</f>
        <v>0</v>
      </c>
      <c r="BG512" s="209">
        <f>IF(N512="zákl. přenesená",J512,0)</f>
        <v>0</v>
      </c>
      <c r="BH512" s="209">
        <f>IF(N512="sníž. přenesená",J512,0)</f>
        <v>0</v>
      </c>
      <c r="BI512" s="209">
        <f>IF(N512="nulová",J512,0)</f>
        <v>0</v>
      </c>
      <c r="BJ512" s="18" t="s">
        <v>23</v>
      </c>
      <c r="BK512" s="209">
        <f>ROUND(I512*H512,2)</f>
        <v>0</v>
      </c>
      <c r="BL512" s="18" t="s">
        <v>118</v>
      </c>
      <c r="BM512" s="208" t="s">
        <v>1849</v>
      </c>
    </row>
    <row r="513" s="2" customFormat="1" ht="24.15" customHeight="1">
      <c r="A513" s="39"/>
      <c r="B513" s="40"/>
      <c r="C513" s="197" t="s">
        <v>1850</v>
      </c>
      <c r="D513" s="197" t="s">
        <v>120</v>
      </c>
      <c r="E513" s="198" t="s">
        <v>1851</v>
      </c>
      <c r="F513" s="199" t="s">
        <v>1852</v>
      </c>
      <c r="G513" s="200" t="s">
        <v>140</v>
      </c>
      <c r="H513" s="201">
        <v>1</v>
      </c>
      <c r="I513" s="202"/>
      <c r="J513" s="203">
        <f>ROUND(I513*H513,2)</f>
        <v>0</v>
      </c>
      <c r="K513" s="199" t="s">
        <v>124</v>
      </c>
      <c r="L513" s="45"/>
      <c r="M513" s="204" t="s">
        <v>22</v>
      </c>
      <c r="N513" s="205" t="s">
        <v>48</v>
      </c>
      <c r="O513" s="85"/>
      <c r="P513" s="206">
        <f>O513*H513</f>
        <v>0</v>
      </c>
      <c r="Q513" s="206">
        <v>0</v>
      </c>
      <c r="R513" s="206">
        <f>Q513*H513</f>
        <v>0</v>
      </c>
      <c r="S513" s="206">
        <v>0</v>
      </c>
      <c r="T513" s="207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08" t="s">
        <v>118</v>
      </c>
      <c r="AT513" s="208" t="s">
        <v>120</v>
      </c>
      <c r="AU513" s="208" t="s">
        <v>23</v>
      </c>
      <c r="AY513" s="18" t="s">
        <v>119</v>
      </c>
      <c r="BE513" s="209">
        <f>IF(N513="základní",J513,0)</f>
        <v>0</v>
      </c>
      <c r="BF513" s="209">
        <f>IF(N513="snížená",J513,0)</f>
        <v>0</v>
      </c>
      <c r="BG513" s="209">
        <f>IF(N513="zákl. přenesená",J513,0)</f>
        <v>0</v>
      </c>
      <c r="BH513" s="209">
        <f>IF(N513="sníž. přenesená",J513,0)</f>
        <v>0</v>
      </c>
      <c r="BI513" s="209">
        <f>IF(N513="nulová",J513,0)</f>
        <v>0</v>
      </c>
      <c r="BJ513" s="18" t="s">
        <v>23</v>
      </c>
      <c r="BK513" s="209">
        <f>ROUND(I513*H513,2)</f>
        <v>0</v>
      </c>
      <c r="BL513" s="18" t="s">
        <v>118</v>
      </c>
      <c r="BM513" s="208" t="s">
        <v>1853</v>
      </c>
    </row>
    <row r="514" s="2" customFormat="1" ht="16.5" customHeight="1">
      <c r="A514" s="39"/>
      <c r="B514" s="40"/>
      <c r="C514" s="197" t="s">
        <v>1854</v>
      </c>
      <c r="D514" s="197" t="s">
        <v>120</v>
      </c>
      <c r="E514" s="198" t="s">
        <v>1855</v>
      </c>
      <c r="F514" s="199" t="s">
        <v>1856</v>
      </c>
      <c r="G514" s="200" t="s">
        <v>140</v>
      </c>
      <c r="H514" s="201">
        <v>1</v>
      </c>
      <c r="I514" s="202"/>
      <c r="J514" s="203">
        <f>ROUND(I514*H514,2)</f>
        <v>0</v>
      </c>
      <c r="K514" s="199" t="s">
        <v>124</v>
      </c>
      <c r="L514" s="45"/>
      <c r="M514" s="204" t="s">
        <v>22</v>
      </c>
      <c r="N514" s="205" t="s">
        <v>48</v>
      </c>
      <c r="O514" s="85"/>
      <c r="P514" s="206">
        <f>O514*H514</f>
        <v>0</v>
      </c>
      <c r="Q514" s="206">
        <v>0</v>
      </c>
      <c r="R514" s="206">
        <f>Q514*H514</f>
        <v>0</v>
      </c>
      <c r="S514" s="206">
        <v>0</v>
      </c>
      <c r="T514" s="207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08" t="s">
        <v>118</v>
      </c>
      <c r="AT514" s="208" t="s">
        <v>120</v>
      </c>
      <c r="AU514" s="208" t="s">
        <v>23</v>
      </c>
      <c r="AY514" s="18" t="s">
        <v>119</v>
      </c>
      <c r="BE514" s="209">
        <f>IF(N514="základní",J514,0)</f>
        <v>0</v>
      </c>
      <c r="BF514" s="209">
        <f>IF(N514="snížená",J514,0)</f>
        <v>0</v>
      </c>
      <c r="BG514" s="209">
        <f>IF(N514="zákl. přenesená",J514,0)</f>
        <v>0</v>
      </c>
      <c r="BH514" s="209">
        <f>IF(N514="sníž. přenesená",J514,0)</f>
        <v>0</v>
      </c>
      <c r="BI514" s="209">
        <f>IF(N514="nulová",J514,0)</f>
        <v>0</v>
      </c>
      <c r="BJ514" s="18" t="s">
        <v>23</v>
      </c>
      <c r="BK514" s="209">
        <f>ROUND(I514*H514,2)</f>
        <v>0</v>
      </c>
      <c r="BL514" s="18" t="s">
        <v>118</v>
      </c>
      <c r="BM514" s="208" t="s">
        <v>1857</v>
      </c>
    </row>
    <row r="515" s="2" customFormat="1" ht="21.75" customHeight="1">
      <c r="A515" s="39"/>
      <c r="B515" s="40"/>
      <c r="C515" s="197" t="s">
        <v>1858</v>
      </c>
      <c r="D515" s="197" t="s">
        <v>120</v>
      </c>
      <c r="E515" s="198" t="s">
        <v>1859</v>
      </c>
      <c r="F515" s="199" t="s">
        <v>1860</v>
      </c>
      <c r="G515" s="200" t="s">
        <v>123</v>
      </c>
      <c r="H515" s="201">
        <v>1</v>
      </c>
      <c r="I515" s="202"/>
      <c r="J515" s="203">
        <f>ROUND(I515*H515,2)</f>
        <v>0</v>
      </c>
      <c r="K515" s="199" t="s">
        <v>124</v>
      </c>
      <c r="L515" s="45"/>
      <c r="M515" s="220" t="s">
        <v>22</v>
      </c>
      <c r="N515" s="221" t="s">
        <v>48</v>
      </c>
      <c r="O515" s="222"/>
      <c r="P515" s="223">
        <f>O515*H515</f>
        <v>0</v>
      </c>
      <c r="Q515" s="223">
        <v>0</v>
      </c>
      <c r="R515" s="223">
        <f>Q515*H515</f>
        <v>0</v>
      </c>
      <c r="S515" s="223">
        <v>0</v>
      </c>
      <c r="T515" s="224">
        <f>S515*H515</f>
        <v>0</v>
      </c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R515" s="208" t="s">
        <v>118</v>
      </c>
      <c r="AT515" s="208" t="s">
        <v>120</v>
      </c>
      <c r="AU515" s="208" t="s">
        <v>23</v>
      </c>
      <c r="AY515" s="18" t="s">
        <v>119</v>
      </c>
      <c r="BE515" s="209">
        <f>IF(N515="základní",J515,0)</f>
        <v>0</v>
      </c>
      <c r="BF515" s="209">
        <f>IF(N515="snížená",J515,0)</f>
        <v>0</v>
      </c>
      <c r="BG515" s="209">
        <f>IF(N515="zákl. přenesená",J515,0)</f>
        <v>0</v>
      </c>
      <c r="BH515" s="209">
        <f>IF(N515="sníž. přenesená",J515,0)</f>
        <v>0</v>
      </c>
      <c r="BI515" s="209">
        <f>IF(N515="nulová",J515,0)</f>
        <v>0</v>
      </c>
      <c r="BJ515" s="18" t="s">
        <v>23</v>
      </c>
      <c r="BK515" s="209">
        <f>ROUND(I515*H515,2)</f>
        <v>0</v>
      </c>
      <c r="BL515" s="18" t="s">
        <v>118</v>
      </c>
      <c r="BM515" s="208" t="s">
        <v>1861</v>
      </c>
    </row>
    <row r="516" s="2" customFormat="1" ht="6.96" customHeight="1">
      <c r="A516" s="39"/>
      <c r="B516" s="60"/>
      <c r="C516" s="61"/>
      <c r="D516" s="61"/>
      <c r="E516" s="61"/>
      <c r="F516" s="61"/>
      <c r="G516" s="61"/>
      <c r="H516" s="61"/>
      <c r="I516" s="61"/>
      <c r="J516" s="61"/>
      <c r="K516" s="61"/>
      <c r="L516" s="45"/>
      <c r="M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</row>
  </sheetData>
  <sheetProtection sheet="1" autoFilter="0" formatColumns="0" formatRows="0" objects="1" scenarios="1" spinCount="100000" saltValue="u1RoVYLuUZxAApKpXNBi41mBvCR3Z5NstFd1H2/UYHADQBRkUQ4o15Ua1Drn3OzMGeGLwUHBLfjmC7HvQlD74A==" hashValue="BBMQduD+kokizyObYOFR8X5cdRWi2/7l1xhDM6sSCxWcwiGm+6elv9bQYdL+2k+QLjhr/LMn6BlflzFC9RN8sw==" algorithmName="SHA-512" password="CC35"/>
  <autoFilter ref="C79:K515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86</v>
      </c>
    </row>
    <row r="4" s="1" customFormat="1" ht="24.96" customHeight="1">
      <c r="B4" s="21"/>
      <c r="D4" s="131" t="s">
        <v>94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26.25" customHeight="1">
      <c r="B7" s="21"/>
      <c r="E7" s="134" t="str">
        <f>'Rekapitulace zakázky'!K6</f>
        <v>Oprava kabelů a kabelových tras v obvodu SSZT OŘ OVA 2026 - obvod SSZT Ostrava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95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1862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19</v>
      </c>
      <c r="E11" s="39"/>
      <c r="F11" s="137" t="s">
        <v>20</v>
      </c>
      <c r="G11" s="39"/>
      <c r="H11" s="39"/>
      <c r="I11" s="133" t="s">
        <v>21</v>
      </c>
      <c r="J11" s="137" t="s">
        <v>22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24</v>
      </c>
      <c r="E12" s="39"/>
      <c r="F12" s="137" t="s">
        <v>97</v>
      </c>
      <c r="G12" s="39"/>
      <c r="H12" s="39"/>
      <c r="I12" s="133" t="s">
        <v>26</v>
      </c>
      <c r="J12" s="138" t="str">
        <f>'Rekapitulace zakázky'!AN8</f>
        <v>17. 10. 2025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30</v>
      </c>
      <c r="E14" s="39"/>
      <c r="F14" s="39"/>
      <c r="G14" s="39"/>
      <c r="H14" s="39"/>
      <c r="I14" s="133" t="s">
        <v>31</v>
      </c>
      <c r="J14" s="137" t="s">
        <v>22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">
        <v>32</v>
      </c>
      <c r="F15" s="39"/>
      <c r="G15" s="39"/>
      <c r="H15" s="39"/>
      <c r="I15" s="133" t="s">
        <v>33</v>
      </c>
      <c r="J15" s="137" t="s">
        <v>22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34</v>
      </c>
      <c r="E17" s="39"/>
      <c r="F17" s="39"/>
      <c r="G17" s="39"/>
      <c r="H17" s="39"/>
      <c r="I17" s="133" t="s">
        <v>31</v>
      </c>
      <c r="J17" s="34" t="str">
        <f>'Rekapitulace zakázky'!AN13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zakázky'!E14</f>
        <v>Vyplň údaj</v>
      </c>
      <c r="F18" s="137"/>
      <c r="G18" s="137"/>
      <c r="H18" s="137"/>
      <c r="I18" s="133" t="s">
        <v>33</v>
      </c>
      <c r="J18" s="34" t="str">
        <f>'Rekapitulace zakázky'!AN14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36</v>
      </c>
      <c r="E20" s="39"/>
      <c r="F20" s="39"/>
      <c r="G20" s="39"/>
      <c r="H20" s="39"/>
      <c r="I20" s="133" t="s">
        <v>31</v>
      </c>
      <c r="J20" s="137" t="str">
        <f>IF('Rekapitulace zakázky'!AN16="","",'Rekapitulace zakázky'!AN16)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zakázky'!E17="","",'Rekapitulace zakázky'!E17)</f>
        <v xml:space="preserve"> </v>
      </c>
      <c r="F21" s="39"/>
      <c r="G21" s="39"/>
      <c r="H21" s="39"/>
      <c r="I21" s="133" t="s">
        <v>33</v>
      </c>
      <c r="J21" s="137" t="str">
        <f>IF('Rekapitulace zakázky'!AN17="","",'Rekapitulace zakázky'!AN17)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39</v>
      </c>
      <c r="E23" s="39"/>
      <c r="F23" s="39"/>
      <c r="G23" s="39"/>
      <c r="H23" s="39"/>
      <c r="I23" s="133" t="s">
        <v>31</v>
      </c>
      <c r="J23" s="137" t="s">
        <v>22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40</v>
      </c>
      <c r="F24" s="39"/>
      <c r="G24" s="39"/>
      <c r="H24" s="39"/>
      <c r="I24" s="133" t="s">
        <v>33</v>
      </c>
      <c r="J24" s="137" t="s">
        <v>22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41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22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43</v>
      </c>
      <c r="E30" s="39"/>
      <c r="F30" s="39"/>
      <c r="G30" s="39"/>
      <c r="H30" s="39"/>
      <c r="I30" s="39"/>
      <c r="J30" s="145">
        <f>ROUND(J84,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45</v>
      </c>
      <c r="G32" s="39"/>
      <c r="H32" s="39"/>
      <c r="I32" s="146" t="s">
        <v>44</v>
      </c>
      <c r="J32" s="146" t="s">
        <v>46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47</v>
      </c>
      <c r="E33" s="133" t="s">
        <v>48</v>
      </c>
      <c r="F33" s="148">
        <f>ROUND((SUM(BE84:BE198)),  2)</f>
        <v>0</v>
      </c>
      <c r="G33" s="39"/>
      <c r="H33" s="39"/>
      <c r="I33" s="149">
        <v>0.20999999999999999</v>
      </c>
      <c r="J33" s="148">
        <f>ROUND(((SUM(BE84:BE198))*I33),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49</v>
      </c>
      <c r="F34" s="148">
        <f>ROUND((SUM(BF84:BF198)),  2)</f>
        <v>0</v>
      </c>
      <c r="G34" s="39"/>
      <c r="H34" s="39"/>
      <c r="I34" s="149">
        <v>0.12</v>
      </c>
      <c r="J34" s="148">
        <f>ROUND(((SUM(BF84:BF198))*I34),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50</v>
      </c>
      <c r="F35" s="148">
        <f>ROUND((SUM(BG84:BG198)),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51</v>
      </c>
      <c r="F36" s="148">
        <f>ROUND((SUM(BH84:BH198)),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52</v>
      </c>
      <c r="F37" s="148">
        <f>ROUND((SUM(BI84:BI198)),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53</v>
      </c>
      <c r="E39" s="152"/>
      <c r="F39" s="152"/>
      <c r="G39" s="153" t="s">
        <v>54</v>
      </c>
      <c r="H39" s="154" t="s">
        <v>55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98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26.25" customHeight="1">
      <c r="A48" s="39"/>
      <c r="B48" s="40"/>
      <c r="C48" s="41"/>
      <c r="D48" s="41"/>
      <c r="E48" s="161" t="str">
        <f>E7</f>
        <v>Oprava kabelů a kabelových tras v obvodu SSZT OŘ OVA 2026 - obvod SSZT Ostrava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95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PS 01 02 - ÚRS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24</v>
      </c>
      <c r="D52" s="41"/>
      <c r="E52" s="41"/>
      <c r="F52" s="28" t="str">
        <f>F12</f>
        <v>OŘ Ostrava</v>
      </c>
      <c r="G52" s="41"/>
      <c r="H52" s="41"/>
      <c r="I52" s="33" t="s">
        <v>26</v>
      </c>
      <c r="J52" s="73" t="str">
        <f>IF(J12="","",J12)</f>
        <v>17. 10. 2025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30</v>
      </c>
      <c r="D54" s="41"/>
      <c r="E54" s="41"/>
      <c r="F54" s="28" t="str">
        <f>E15</f>
        <v>Správa železnic, státní organizace</v>
      </c>
      <c r="G54" s="41"/>
      <c r="H54" s="41"/>
      <c r="I54" s="33" t="s">
        <v>36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34</v>
      </c>
      <c r="D55" s="41"/>
      <c r="E55" s="41"/>
      <c r="F55" s="28" t="str">
        <f>IF(E18="","",E18)</f>
        <v>Vyplň údaj</v>
      </c>
      <c r="G55" s="41"/>
      <c r="H55" s="41"/>
      <c r="I55" s="33" t="s">
        <v>39</v>
      </c>
      <c r="J55" s="37" t="str">
        <f>E24</f>
        <v>Jana Kotasková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99</v>
      </c>
      <c r="D57" s="163"/>
      <c r="E57" s="163"/>
      <c r="F57" s="163"/>
      <c r="G57" s="163"/>
      <c r="H57" s="163"/>
      <c r="I57" s="163"/>
      <c r="J57" s="164" t="s">
        <v>100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75</v>
      </c>
      <c r="D59" s="41"/>
      <c r="E59" s="41"/>
      <c r="F59" s="41"/>
      <c r="G59" s="41"/>
      <c r="H59" s="41"/>
      <c r="I59" s="41"/>
      <c r="J59" s="103">
        <f>J84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101</v>
      </c>
    </row>
    <row r="60" s="9" customFormat="1" ht="24.96" customHeight="1">
      <c r="A60" s="9"/>
      <c r="B60" s="166"/>
      <c r="C60" s="167"/>
      <c r="D60" s="168" t="s">
        <v>1863</v>
      </c>
      <c r="E60" s="169"/>
      <c r="F60" s="169"/>
      <c r="G60" s="169"/>
      <c r="H60" s="169"/>
      <c r="I60" s="169"/>
      <c r="J60" s="170">
        <f>J85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5"/>
      <c r="C61" s="226"/>
      <c r="D61" s="227" t="s">
        <v>1864</v>
      </c>
      <c r="E61" s="228"/>
      <c r="F61" s="228"/>
      <c r="G61" s="228"/>
      <c r="H61" s="228"/>
      <c r="I61" s="228"/>
      <c r="J61" s="229">
        <f>J86</f>
        <v>0</v>
      </c>
      <c r="K61" s="226"/>
      <c r="L61" s="230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4.88" customHeight="1">
      <c r="A62" s="12"/>
      <c r="B62" s="225"/>
      <c r="C62" s="226"/>
      <c r="D62" s="227" t="s">
        <v>1865</v>
      </c>
      <c r="E62" s="228"/>
      <c r="F62" s="228"/>
      <c r="G62" s="228"/>
      <c r="H62" s="228"/>
      <c r="I62" s="228"/>
      <c r="J62" s="229">
        <f>J91</f>
        <v>0</v>
      </c>
      <c r="K62" s="226"/>
      <c r="L62" s="230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12" customFormat="1" ht="21.84" customHeight="1">
      <c r="A63" s="12"/>
      <c r="B63" s="225"/>
      <c r="C63" s="226"/>
      <c r="D63" s="227" t="s">
        <v>1866</v>
      </c>
      <c r="E63" s="228"/>
      <c r="F63" s="228"/>
      <c r="G63" s="228"/>
      <c r="H63" s="228"/>
      <c r="I63" s="228"/>
      <c r="J63" s="229">
        <f>J92</f>
        <v>0</v>
      </c>
      <c r="K63" s="226"/>
      <c r="L63" s="230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25"/>
      <c r="C64" s="226"/>
      <c r="D64" s="227" t="s">
        <v>1867</v>
      </c>
      <c r="E64" s="228"/>
      <c r="F64" s="228"/>
      <c r="G64" s="228"/>
      <c r="H64" s="228"/>
      <c r="I64" s="228"/>
      <c r="J64" s="229">
        <f>J194</f>
        <v>0</v>
      </c>
      <c r="K64" s="226"/>
      <c r="L64" s="230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2" customFormat="1" ht="21.84" customHeight="1">
      <c r="A65" s="39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="2" customFormat="1" ht="6.96" customHeight="1">
      <c r="A66" s="39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70" s="2" customFormat="1" ht="6.96" customHeight="1">
      <c r="A70" s="39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24.96" customHeight="1">
      <c r="A71" s="39"/>
      <c r="B71" s="40"/>
      <c r="C71" s="24" t="s">
        <v>103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6.96" customHeight="1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16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26.25" customHeight="1">
      <c r="A74" s="39"/>
      <c r="B74" s="40"/>
      <c r="C74" s="41"/>
      <c r="D74" s="41"/>
      <c r="E74" s="161" t="str">
        <f>E7</f>
        <v>Oprava kabelů a kabelových tras v obvodu SSZT OŘ OVA 2026 - obvod SSZT Ostrava</v>
      </c>
      <c r="F74" s="33"/>
      <c r="G74" s="33"/>
      <c r="H74" s="33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95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70" t="str">
        <f>E9</f>
        <v>PS 01 02 - ÚRS</v>
      </c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24</v>
      </c>
      <c r="D78" s="41"/>
      <c r="E78" s="41"/>
      <c r="F78" s="28" t="str">
        <f>F12</f>
        <v>OŘ Ostrava</v>
      </c>
      <c r="G78" s="41"/>
      <c r="H78" s="41"/>
      <c r="I78" s="33" t="s">
        <v>26</v>
      </c>
      <c r="J78" s="73" t="str">
        <f>IF(J12="","",J12)</f>
        <v>17. 10. 2025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30</v>
      </c>
      <c r="D80" s="41"/>
      <c r="E80" s="41"/>
      <c r="F80" s="28" t="str">
        <f>E15</f>
        <v>Správa železnic, státní organizace</v>
      </c>
      <c r="G80" s="41"/>
      <c r="H80" s="41"/>
      <c r="I80" s="33" t="s">
        <v>36</v>
      </c>
      <c r="J80" s="37" t="str">
        <f>E21</f>
        <v xml:space="preserve"> 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5.15" customHeight="1">
      <c r="A81" s="39"/>
      <c r="B81" s="40"/>
      <c r="C81" s="33" t="s">
        <v>34</v>
      </c>
      <c r="D81" s="41"/>
      <c r="E81" s="41"/>
      <c r="F81" s="28" t="str">
        <f>IF(E18="","",E18)</f>
        <v>Vyplň údaj</v>
      </c>
      <c r="G81" s="41"/>
      <c r="H81" s="41"/>
      <c r="I81" s="33" t="s">
        <v>39</v>
      </c>
      <c r="J81" s="37" t="str">
        <f>E24</f>
        <v>Jana Kotasková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0.32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10" customFormat="1" ht="29.28" customHeight="1">
      <c r="A83" s="172"/>
      <c r="B83" s="173"/>
      <c r="C83" s="174" t="s">
        <v>104</v>
      </c>
      <c r="D83" s="175" t="s">
        <v>62</v>
      </c>
      <c r="E83" s="175" t="s">
        <v>58</v>
      </c>
      <c r="F83" s="175" t="s">
        <v>59</v>
      </c>
      <c r="G83" s="175" t="s">
        <v>105</v>
      </c>
      <c r="H83" s="175" t="s">
        <v>106</v>
      </c>
      <c r="I83" s="175" t="s">
        <v>107</v>
      </c>
      <c r="J83" s="175" t="s">
        <v>100</v>
      </c>
      <c r="K83" s="176" t="s">
        <v>108</v>
      </c>
      <c r="L83" s="177"/>
      <c r="M83" s="93" t="s">
        <v>22</v>
      </c>
      <c r="N83" s="94" t="s">
        <v>47</v>
      </c>
      <c r="O83" s="94" t="s">
        <v>109</v>
      </c>
      <c r="P83" s="94" t="s">
        <v>110</v>
      </c>
      <c r="Q83" s="94" t="s">
        <v>111</v>
      </c>
      <c r="R83" s="94" t="s">
        <v>112</v>
      </c>
      <c r="S83" s="94" t="s">
        <v>113</v>
      </c>
      <c r="T83" s="95" t="s">
        <v>114</v>
      </c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</row>
    <row r="84" s="2" customFormat="1" ht="22.8" customHeight="1">
      <c r="A84" s="39"/>
      <c r="B84" s="40"/>
      <c r="C84" s="100" t="s">
        <v>115</v>
      </c>
      <c r="D84" s="41"/>
      <c r="E84" s="41"/>
      <c r="F84" s="41"/>
      <c r="G84" s="41"/>
      <c r="H84" s="41"/>
      <c r="I84" s="41"/>
      <c r="J84" s="178">
        <f>BK84</f>
        <v>0</v>
      </c>
      <c r="K84" s="41"/>
      <c r="L84" s="45"/>
      <c r="M84" s="96"/>
      <c r="N84" s="179"/>
      <c r="O84" s="97"/>
      <c r="P84" s="180">
        <f>P85</f>
        <v>0</v>
      </c>
      <c r="Q84" s="97"/>
      <c r="R84" s="180">
        <f>R85</f>
        <v>79.7851</v>
      </c>
      <c r="S84" s="97"/>
      <c r="T84" s="181">
        <f>T85</f>
        <v>26.949999999999999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T84" s="18" t="s">
        <v>76</v>
      </c>
      <c r="AU84" s="18" t="s">
        <v>101</v>
      </c>
      <c r="BK84" s="182">
        <f>BK85</f>
        <v>0</v>
      </c>
    </row>
    <row r="85" s="11" customFormat="1" ht="25.92" customHeight="1">
      <c r="A85" s="11"/>
      <c r="B85" s="183"/>
      <c r="C85" s="184"/>
      <c r="D85" s="185" t="s">
        <v>76</v>
      </c>
      <c r="E85" s="186" t="s">
        <v>1868</v>
      </c>
      <c r="F85" s="186" t="s">
        <v>1869</v>
      </c>
      <c r="G85" s="184"/>
      <c r="H85" s="184"/>
      <c r="I85" s="187"/>
      <c r="J85" s="188">
        <f>BK85</f>
        <v>0</v>
      </c>
      <c r="K85" s="184"/>
      <c r="L85" s="189"/>
      <c r="M85" s="190"/>
      <c r="N85" s="191"/>
      <c r="O85" s="191"/>
      <c r="P85" s="192">
        <f>P86+P194</f>
        <v>0</v>
      </c>
      <c r="Q85" s="191"/>
      <c r="R85" s="192">
        <f>R86+R194</f>
        <v>79.7851</v>
      </c>
      <c r="S85" s="191"/>
      <c r="T85" s="193">
        <f>T86+T194</f>
        <v>26.949999999999999</v>
      </c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R85" s="194" t="s">
        <v>23</v>
      </c>
      <c r="AT85" s="195" t="s">
        <v>76</v>
      </c>
      <c r="AU85" s="195" t="s">
        <v>77</v>
      </c>
      <c r="AY85" s="194" t="s">
        <v>119</v>
      </c>
      <c r="BK85" s="196">
        <f>BK86+BK194</f>
        <v>0</v>
      </c>
    </row>
    <row r="86" s="11" customFormat="1" ht="22.8" customHeight="1">
      <c r="A86" s="11"/>
      <c r="B86" s="183"/>
      <c r="C86" s="184"/>
      <c r="D86" s="185" t="s">
        <v>76</v>
      </c>
      <c r="E86" s="231" t="s">
        <v>23</v>
      </c>
      <c r="F86" s="231" t="s">
        <v>1870</v>
      </c>
      <c r="G86" s="184"/>
      <c r="H86" s="184"/>
      <c r="I86" s="187"/>
      <c r="J86" s="232">
        <f>BK86</f>
        <v>0</v>
      </c>
      <c r="K86" s="184"/>
      <c r="L86" s="189"/>
      <c r="M86" s="190"/>
      <c r="N86" s="191"/>
      <c r="O86" s="191"/>
      <c r="P86" s="192">
        <f>P87+SUM(P88:P91)</f>
        <v>0</v>
      </c>
      <c r="Q86" s="191"/>
      <c r="R86" s="192">
        <f>R87+SUM(R88:R91)</f>
        <v>78.765100000000004</v>
      </c>
      <c r="S86" s="191"/>
      <c r="T86" s="193">
        <f>T87+SUM(T88:T91)</f>
        <v>26.949999999999999</v>
      </c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R86" s="194" t="s">
        <v>23</v>
      </c>
      <c r="AT86" s="195" t="s">
        <v>76</v>
      </c>
      <c r="AU86" s="195" t="s">
        <v>23</v>
      </c>
      <c r="AY86" s="194" t="s">
        <v>119</v>
      </c>
      <c r="BK86" s="196">
        <f>BK87+SUM(BK88:BK91)</f>
        <v>0</v>
      </c>
    </row>
    <row r="87" s="2" customFormat="1" ht="44.25" customHeight="1">
      <c r="A87" s="39"/>
      <c r="B87" s="40"/>
      <c r="C87" s="197" t="s">
        <v>23</v>
      </c>
      <c r="D87" s="197" t="s">
        <v>120</v>
      </c>
      <c r="E87" s="198" t="s">
        <v>1871</v>
      </c>
      <c r="F87" s="199" t="s">
        <v>1872</v>
      </c>
      <c r="G87" s="200" t="s">
        <v>604</v>
      </c>
      <c r="H87" s="201">
        <v>10</v>
      </c>
      <c r="I87" s="202"/>
      <c r="J87" s="203">
        <f>ROUND(I87*H87,2)</f>
        <v>0</v>
      </c>
      <c r="K87" s="199" t="s">
        <v>1873</v>
      </c>
      <c r="L87" s="45"/>
      <c r="M87" s="204" t="s">
        <v>22</v>
      </c>
      <c r="N87" s="205" t="s">
        <v>48</v>
      </c>
      <c r="O87" s="85"/>
      <c r="P87" s="206">
        <f>O87*H87</f>
        <v>0</v>
      </c>
      <c r="Q87" s="206">
        <v>0</v>
      </c>
      <c r="R87" s="206">
        <f>Q87*H87</f>
        <v>0</v>
      </c>
      <c r="S87" s="206">
        <v>0</v>
      </c>
      <c r="T87" s="207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08" t="s">
        <v>118</v>
      </c>
      <c r="AT87" s="208" t="s">
        <v>120</v>
      </c>
      <c r="AU87" s="208" t="s">
        <v>86</v>
      </c>
      <c r="AY87" s="18" t="s">
        <v>119</v>
      </c>
      <c r="BE87" s="209">
        <f>IF(N87="základní",J87,0)</f>
        <v>0</v>
      </c>
      <c r="BF87" s="209">
        <f>IF(N87="snížená",J87,0)</f>
        <v>0</v>
      </c>
      <c r="BG87" s="209">
        <f>IF(N87="zákl. přenesená",J87,0)</f>
        <v>0</v>
      </c>
      <c r="BH87" s="209">
        <f>IF(N87="sníž. přenesená",J87,0)</f>
        <v>0</v>
      </c>
      <c r="BI87" s="209">
        <f>IF(N87="nulová",J87,0)</f>
        <v>0</v>
      </c>
      <c r="BJ87" s="18" t="s">
        <v>23</v>
      </c>
      <c r="BK87" s="209">
        <f>ROUND(I87*H87,2)</f>
        <v>0</v>
      </c>
      <c r="BL87" s="18" t="s">
        <v>118</v>
      </c>
      <c r="BM87" s="208" t="s">
        <v>1874</v>
      </c>
    </row>
    <row r="88" s="2" customFormat="1">
      <c r="A88" s="39"/>
      <c r="B88" s="40"/>
      <c r="C88" s="41"/>
      <c r="D88" s="233" t="s">
        <v>1875</v>
      </c>
      <c r="E88" s="41"/>
      <c r="F88" s="234" t="s">
        <v>1876</v>
      </c>
      <c r="G88" s="41"/>
      <c r="H88" s="41"/>
      <c r="I88" s="235"/>
      <c r="J88" s="41"/>
      <c r="K88" s="41"/>
      <c r="L88" s="45"/>
      <c r="M88" s="236"/>
      <c r="N88" s="237"/>
      <c r="O88" s="85"/>
      <c r="P88" s="85"/>
      <c r="Q88" s="85"/>
      <c r="R88" s="85"/>
      <c r="S88" s="85"/>
      <c r="T88" s="86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1875</v>
      </c>
      <c r="AU88" s="18" t="s">
        <v>86</v>
      </c>
    </row>
    <row r="89" s="2" customFormat="1" ht="44.25" customHeight="1">
      <c r="A89" s="39"/>
      <c r="B89" s="40"/>
      <c r="C89" s="197" t="s">
        <v>86</v>
      </c>
      <c r="D89" s="197" t="s">
        <v>120</v>
      </c>
      <c r="E89" s="198" t="s">
        <v>1877</v>
      </c>
      <c r="F89" s="199" t="s">
        <v>1878</v>
      </c>
      <c r="G89" s="200" t="s">
        <v>604</v>
      </c>
      <c r="H89" s="201">
        <v>10</v>
      </c>
      <c r="I89" s="202"/>
      <c r="J89" s="203">
        <f>ROUND(I89*H89,2)</f>
        <v>0</v>
      </c>
      <c r="K89" s="199" t="s">
        <v>1873</v>
      </c>
      <c r="L89" s="45"/>
      <c r="M89" s="204" t="s">
        <v>22</v>
      </c>
      <c r="N89" s="205" t="s">
        <v>48</v>
      </c>
      <c r="O89" s="85"/>
      <c r="P89" s="206">
        <f>O89*H89</f>
        <v>0</v>
      </c>
      <c r="Q89" s="206">
        <v>0</v>
      </c>
      <c r="R89" s="206">
        <f>Q89*H89</f>
        <v>0</v>
      </c>
      <c r="S89" s="206">
        <v>0</v>
      </c>
      <c r="T89" s="207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08" t="s">
        <v>118</v>
      </c>
      <c r="AT89" s="208" t="s">
        <v>120</v>
      </c>
      <c r="AU89" s="208" t="s">
        <v>86</v>
      </c>
      <c r="AY89" s="18" t="s">
        <v>119</v>
      </c>
      <c r="BE89" s="209">
        <f>IF(N89="základní",J89,0)</f>
        <v>0</v>
      </c>
      <c r="BF89" s="209">
        <f>IF(N89="snížená",J89,0)</f>
        <v>0</v>
      </c>
      <c r="BG89" s="209">
        <f>IF(N89="zákl. přenesená",J89,0)</f>
        <v>0</v>
      </c>
      <c r="BH89" s="209">
        <f>IF(N89="sníž. přenesená",J89,0)</f>
        <v>0</v>
      </c>
      <c r="BI89" s="209">
        <f>IF(N89="nulová",J89,0)</f>
        <v>0</v>
      </c>
      <c r="BJ89" s="18" t="s">
        <v>23</v>
      </c>
      <c r="BK89" s="209">
        <f>ROUND(I89*H89,2)</f>
        <v>0</v>
      </c>
      <c r="BL89" s="18" t="s">
        <v>118</v>
      </c>
      <c r="BM89" s="208" t="s">
        <v>1879</v>
      </c>
    </row>
    <row r="90" s="2" customFormat="1">
      <c r="A90" s="39"/>
      <c r="B90" s="40"/>
      <c r="C90" s="41"/>
      <c r="D90" s="233" t="s">
        <v>1875</v>
      </c>
      <c r="E90" s="41"/>
      <c r="F90" s="234" t="s">
        <v>1880</v>
      </c>
      <c r="G90" s="41"/>
      <c r="H90" s="41"/>
      <c r="I90" s="235"/>
      <c r="J90" s="41"/>
      <c r="K90" s="41"/>
      <c r="L90" s="45"/>
      <c r="M90" s="236"/>
      <c r="N90" s="237"/>
      <c r="O90" s="85"/>
      <c r="P90" s="85"/>
      <c r="Q90" s="85"/>
      <c r="R90" s="85"/>
      <c r="S90" s="85"/>
      <c r="T90" s="86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T90" s="18" t="s">
        <v>1875</v>
      </c>
      <c r="AU90" s="18" t="s">
        <v>86</v>
      </c>
    </row>
    <row r="91" s="11" customFormat="1" ht="20.88" customHeight="1">
      <c r="A91" s="11"/>
      <c r="B91" s="183"/>
      <c r="C91" s="184"/>
      <c r="D91" s="185" t="s">
        <v>76</v>
      </c>
      <c r="E91" s="231" t="s">
        <v>596</v>
      </c>
      <c r="F91" s="231" t="s">
        <v>1881</v>
      </c>
      <c r="G91" s="184"/>
      <c r="H91" s="184"/>
      <c r="I91" s="187"/>
      <c r="J91" s="232">
        <f>BK91</f>
        <v>0</v>
      </c>
      <c r="K91" s="184"/>
      <c r="L91" s="189"/>
      <c r="M91" s="190"/>
      <c r="N91" s="191"/>
      <c r="O91" s="191"/>
      <c r="P91" s="192">
        <f>P92</f>
        <v>0</v>
      </c>
      <c r="Q91" s="191"/>
      <c r="R91" s="192">
        <f>R92</f>
        <v>78.765100000000004</v>
      </c>
      <c r="S91" s="191"/>
      <c r="T91" s="193">
        <f>T92</f>
        <v>26.949999999999999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194" t="s">
        <v>129</v>
      </c>
      <c r="AT91" s="195" t="s">
        <v>76</v>
      </c>
      <c r="AU91" s="195" t="s">
        <v>86</v>
      </c>
      <c r="AY91" s="194" t="s">
        <v>119</v>
      </c>
      <c r="BK91" s="196">
        <f>BK92</f>
        <v>0</v>
      </c>
    </row>
    <row r="92" s="13" customFormat="1" ht="20.88" customHeight="1">
      <c r="A92" s="13"/>
      <c r="B92" s="238"/>
      <c r="C92" s="239"/>
      <c r="D92" s="240" t="s">
        <v>76</v>
      </c>
      <c r="E92" s="240" t="s">
        <v>1882</v>
      </c>
      <c r="F92" s="240" t="s">
        <v>1883</v>
      </c>
      <c r="G92" s="239"/>
      <c r="H92" s="239"/>
      <c r="I92" s="241"/>
      <c r="J92" s="242">
        <f>BK92</f>
        <v>0</v>
      </c>
      <c r="K92" s="239"/>
      <c r="L92" s="243"/>
      <c r="M92" s="244"/>
      <c r="N92" s="245"/>
      <c r="O92" s="245"/>
      <c r="P92" s="246">
        <f>SUM(P93:P193)</f>
        <v>0</v>
      </c>
      <c r="Q92" s="245"/>
      <c r="R92" s="246">
        <f>SUM(R93:R193)</f>
        <v>78.765100000000004</v>
      </c>
      <c r="S92" s="245"/>
      <c r="T92" s="247">
        <f>SUM(T93:T193)</f>
        <v>26.949999999999999</v>
      </c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R92" s="248" t="s">
        <v>129</v>
      </c>
      <c r="AT92" s="249" t="s">
        <v>76</v>
      </c>
      <c r="AU92" s="249" t="s">
        <v>129</v>
      </c>
      <c r="AY92" s="248" t="s">
        <v>119</v>
      </c>
      <c r="BK92" s="250">
        <f>SUM(BK93:BK193)</f>
        <v>0</v>
      </c>
    </row>
    <row r="93" s="2" customFormat="1" ht="24.15" customHeight="1">
      <c r="A93" s="39"/>
      <c r="B93" s="40"/>
      <c r="C93" s="197" t="s">
        <v>129</v>
      </c>
      <c r="D93" s="197" t="s">
        <v>120</v>
      </c>
      <c r="E93" s="198" t="s">
        <v>1884</v>
      </c>
      <c r="F93" s="199" t="s">
        <v>1885</v>
      </c>
      <c r="G93" s="200" t="s">
        <v>1732</v>
      </c>
      <c r="H93" s="201">
        <v>1.1000000000000001</v>
      </c>
      <c r="I93" s="202"/>
      <c r="J93" s="203">
        <f>ROUND(I93*H93,2)</f>
        <v>0</v>
      </c>
      <c r="K93" s="199" t="s">
        <v>1873</v>
      </c>
      <c r="L93" s="45"/>
      <c r="M93" s="204" t="s">
        <v>22</v>
      </c>
      <c r="N93" s="205" t="s">
        <v>48</v>
      </c>
      <c r="O93" s="85"/>
      <c r="P93" s="206">
        <f>O93*H93</f>
        <v>0</v>
      </c>
      <c r="Q93" s="206">
        <v>0.0088000000000000005</v>
      </c>
      <c r="R93" s="206">
        <f>Q93*H93</f>
        <v>0.0096800000000000011</v>
      </c>
      <c r="S93" s="206">
        <v>0</v>
      </c>
      <c r="T93" s="207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08" t="s">
        <v>118</v>
      </c>
      <c r="AT93" s="208" t="s">
        <v>120</v>
      </c>
      <c r="AU93" s="208" t="s">
        <v>118</v>
      </c>
      <c r="AY93" s="18" t="s">
        <v>119</v>
      </c>
      <c r="BE93" s="209">
        <f>IF(N93="základní",J93,0)</f>
        <v>0</v>
      </c>
      <c r="BF93" s="209">
        <f>IF(N93="snížená",J93,0)</f>
        <v>0</v>
      </c>
      <c r="BG93" s="209">
        <f>IF(N93="zákl. přenesená",J93,0)</f>
        <v>0</v>
      </c>
      <c r="BH93" s="209">
        <f>IF(N93="sníž. přenesená",J93,0)</f>
        <v>0</v>
      </c>
      <c r="BI93" s="209">
        <f>IF(N93="nulová",J93,0)</f>
        <v>0</v>
      </c>
      <c r="BJ93" s="18" t="s">
        <v>23</v>
      </c>
      <c r="BK93" s="209">
        <f>ROUND(I93*H93,2)</f>
        <v>0</v>
      </c>
      <c r="BL93" s="18" t="s">
        <v>118</v>
      </c>
      <c r="BM93" s="208" t="s">
        <v>1886</v>
      </c>
    </row>
    <row r="94" s="2" customFormat="1">
      <c r="A94" s="39"/>
      <c r="B94" s="40"/>
      <c r="C94" s="41"/>
      <c r="D94" s="233" t="s">
        <v>1875</v>
      </c>
      <c r="E94" s="41"/>
      <c r="F94" s="234" t="s">
        <v>1887</v>
      </c>
      <c r="G94" s="41"/>
      <c r="H94" s="41"/>
      <c r="I94" s="235"/>
      <c r="J94" s="41"/>
      <c r="K94" s="41"/>
      <c r="L94" s="45"/>
      <c r="M94" s="236"/>
      <c r="N94" s="237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1875</v>
      </c>
      <c r="AU94" s="18" t="s">
        <v>118</v>
      </c>
    </row>
    <row r="95" s="2" customFormat="1" ht="21.75" customHeight="1">
      <c r="A95" s="39"/>
      <c r="B95" s="40"/>
      <c r="C95" s="197" t="s">
        <v>118</v>
      </c>
      <c r="D95" s="197" t="s">
        <v>120</v>
      </c>
      <c r="E95" s="198" t="s">
        <v>1888</v>
      </c>
      <c r="F95" s="199" t="s">
        <v>1889</v>
      </c>
      <c r="G95" s="200" t="s">
        <v>1732</v>
      </c>
      <c r="H95" s="201">
        <v>0.40000000000000002</v>
      </c>
      <c r="I95" s="202"/>
      <c r="J95" s="203">
        <f>ROUND(I95*H95,2)</f>
        <v>0</v>
      </c>
      <c r="K95" s="199" t="s">
        <v>1873</v>
      </c>
      <c r="L95" s="45"/>
      <c r="M95" s="204" t="s">
        <v>22</v>
      </c>
      <c r="N95" s="205" t="s">
        <v>48</v>
      </c>
      <c r="O95" s="85"/>
      <c r="P95" s="206">
        <f>O95*H95</f>
        <v>0</v>
      </c>
      <c r="Q95" s="206">
        <v>0.0099000000000000008</v>
      </c>
      <c r="R95" s="206">
        <f>Q95*H95</f>
        <v>0.0039600000000000008</v>
      </c>
      <c r="S95" s="206">
        <v>0</v>
      </c>
      <c r="T95" s="207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08" t="s">
        <v>118</v>
      </c>
      <c r="AT95" s="208" t="s">
        <v>120</v>
      </c>
      <c r="AU95" s="208" t="s">
        <v>118</v>
      </c>
      <c r="AY95" s="18" t="s">
        <v>119</v>
      </c>
      <c r="BE95" s="209">
        <f>IF(N95="základní",J95,0)</f>
        <v>0</v>
      </c>
      <c r="BF95" s="209">
        <f>IF(N95="snížená",J95,0)</f>
        <v>0</v>
      </c>
      <c r="BG95" s="209">
        <f>IF(N95="zákl. přenesená",J95,0)</f>
        <v>0</v>
      </c>
      <c r="BH95" s="209">
        <f>IF(N95="sníž. přenesená",J95,0)</f>
        <v>0</v>
      </c>
      <c r="BI95" s="209">
        <f>IF(N95="nulová",J95,0)</f>
        <v>0</v>
      </c>
      <c r="BJ95" s="18" t="s">
        <v>23</v>
      </c>
      <c r="BK95" s="209">
        <f>ROUND(I95*H95,2)</f>
        <v>0</v>
      </c>
      <c r="BL95" s="18" t="s">
        <v>118</v>
      </c>
      <c r="BM95" s="208" t="s">
        <v>1890</v>
      </c>
    </row>
    <row r="96" s="2" customFormat="1">
      <c r="A96" s="39"/>
      <c r="B96" s="40"/>
      <c r="C96" s="41"/>
      <c r="D96" s="233" t="s">
        <v>1875</v>
      </c>
      <c r="E96" s="41"/>
      <c r="F96" s="234" t="s">
        <v>1891</v>
      </c>
      <c r="G96" s="41"/>
      <c r="H96" s="41"/>
      <c r="I96" s="235"/>
      <c r="J96" s="41"/>
      <c r="K96" s="41"/>
      <c r="L96" s="45"/>
      <c r="M96" s="236"/>
      <c r="N96" s="237"/>
      <c r="O96" s="85"/>
      <c r="P96" s="85"/>
      <c r="Q96" s="85"/>
      <c r="R96" s="85"/>
      <c r="S96" s="85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1875</v>
      </c>
      <c r="AU96" s="18" t="s">
        <v>118</v>
      </c>
    </row>
    <row r="97" s="2" customFormat="1" ht="24.15" customHeight="1">
      <c r="A97" s="39"/>
      <c r="B97" s="40"/>
      <c r="C97" s="197" t="s">
        <v>137</v>
      </c>
      <c r="D97" s="197" t="s">
        <v>120</v>
      </c>
      <c r="E97" s="198" t="s">
        <v>1892</v>
      </c>
      <c r="F97" s="199" t="s">
        <v>1893</v>
      </c>
      <c r="G97" s="200" t="s">
        <v>123</v>
      </c>
      <c r="H97" s="201">
        <v>8</v>
      </c>
      <c r="I97" s="202"/>
      <c r="J97" s="203">
        <f>ROUND(I97*H97,2)</f>
        <v>0</v>
      </c>
      <c r="K97" s="199" t="s">
        <v>1873</v>
      </c>
      <c r="L97" s="45"/>
      <c r="M97" s="204" t="s">
        <v>22</v>
      </c>
      <c r="N97" s="205" t="s">
        <v>48</v>
      </c>
      <c r="O97" s="85"/>
      <c r="P97" s="206">
        <f>O97*H97</f>
        <v>0</v>
      </c>
      <c r="Q97" s="206">
        <v>0</v>
      </c>
      <c r="R97" s="206">
        <f>Q97*H97</f>
        <v>0</v>
      </c>
      <c r="S97" s="206">
        <v>0</v>
      </c>
      <c r="T97" s="207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08" t="s">
        <v>118</v>
      </c>
      <c r="AT97" s="208" t="s">
        <v>120</v>
      </c>
      <c r="AU97" s="208" t="s">
        <v>118</v>
      </c>
      <c r="AY97" s="18" t="s">
        <v>119</v>
      </c>
      <c r="BE97" s="209">
        <f>IF(N97="základní",J97,0)</f>
        <v>0</v>
      </c>
      <c r="BF97" s="209">
        <f>IF(N97="snížená",J97,0)</f>
        <v>0</v>
      </c>
      <c r="BG97" s="209">
        <f>IF(N97="zákl. přenesená",J97,0)</f>
        <v>0</v>
      </c>
      <c r="BH97" s="209">
        <f>IF(N97="sníž. přenesená",J97,0)</f>
        <v>0</v>
      </c>
      <c r="BI97" s="209">
        <f>IF(N97="nulová",J97,0)</f>
        <v>0</v>
      </c>
      <c r="BJ97" s="18" t="s">
        <v>23</v>
      </c>
      <c r="BK97" s="209">
        <f>ROUND(I97*H97,2)</f>
        <v>0</v>
      </c>
      <c r="BL97" s="18" t="s">
        <v>118</v>
      </c>
      <c r="BM97" s="208" t="s">
        <v>1894</v>
      </c>
    </row>
    <row r="98" s="2" customFormat="1">
      <c r="A98" s="39"/>
      <c r="B98" s="40"/>
      <c r="C98" s="41"/>
      <c r="D98" s="233" t="s">
        <v>1875</v>
      </c>
      <c r="E98" s="41"/>
      <c r="F98" s="234" t="s">
        <v>1895</v>
      </c>
      <c r="G98" s="41"/>
      <c r="H98" s="41"/>
      <c r="I98" s="235"/>
      <c r="J98" s="41"/>
      <c r="K98" s="41"/>
      <c r="L98" s="45"/>
      <c r="M98" s="236"/>
      <c r="N98" s="237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1875</v>
      </c>
      <c r="AU98" s="18" t="s">
        <v>118</v>
      </c>
    </row>
    <row r="99" s="2" customFormat="1" ht="37.8" customHeight="1">
      <c r="A99" s="39"/>
      <c r="B99" s="40"/>
      <c r="C99" s="197" t="s">
        <v>142</v>
      </c>
      <c r="D99" s="197" t="s">
        <v>120</v>
      </c>
      <c r="E99" s="198" t="s">
        <v>1896</v>
      </c>
      <c r="F99" s="199" t="s">
        <v>1897</v>
      </c>
      <c r="G99" s="200" t="s">
        <v>604</v>
      </c>
      <c r="H99" s="201">
        <v>35</v>
      </c>
      <c r="I99" s="202"/>
      <c r="J99" s="203">
        <f>ROUND(I99*H99,2)</f>
        <v>0</v>
      </c>
      <c r="K99" s="199" t="s">
        <v>1873</v>
      </c>
      <c r="L99" s="45"/>
      <c r="M99" s="204" t="s">
        <v>22</v>
      </c>
      <c r="N99" s="205" t="s">
        <v>48</v>
      </c>
      <c r="O99" s="85"/>
      <c r="P99" s="206">
        <f>O99*H99</f>
        <v>0</v>
      </c>
      <c r="Q99" s="206">
        <v>0</v>
      </c>
      <c r="R99" s="206">
        <f>Q99*H99</f>
        <v>0</v>
      </c>
      <c r="S99" s="206">
        <v>0</v>
      </c>
      <c r="T99" s="207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08" t="s">
        <v>118</v>
      </c>
      <c r="AT99" s="208" t="s">
        <v>120</v>
      </c>
      <c r="AU99" s="208" t="s">
        <v>118</v>
      </c>
      <c r="AY99" s="18" t="s">
        <v>119</v>
      </c>
      <c r="BE99" s="209">
        <f>IF(N99="základní",J99,0)</f>
        <v>0</v>
      </c>
      <c r="BF99" s="209">
        <f>IF(N99="snížená",J99,0)</f>
        <v>0</v>
      </c>
      <c r="BG99" s="209">
        <f>IF(N99="zákl. přenesená",J99,0)</f>
        <v>0</v>
      </c>
      <c r="BH99" s="209">
        <f>IF(N99="sníž. přenesená",J99,0)</f>
        <v>0</v>
      </c>
      <c r="BI99" s="209">
        <f>IF(N99="nulová",J99,0)</f>
        <v>0</v>
      </c>
      <c r="BJ99" s="18" t="s">
        <v>23</v>
      </c>
      <c r="BK99" s="209">
        <f>ROUND(I99*H99,2)</f>
        <v>0</v>
      </c>
      <c r="BL99" s="18" t="s">
        <v>118</v>
      </c>
      <c r="BM99" s="208" t="s">
        <v>1898</v>
      </c>
    </row>
    <row r="100" s="2" customFormat="1">
      <c r="A100" s="39"/>
      <c r="B100" s="40"/>
      <c r="C100" s="41"/>
      <c r="D100" s="233" t="s">
        <v>1875</v>
      </c>
      <c r="E100" s="41"/>
      <c r="F100" s="234" t="s">
        <v>1899</v>
      </c>
      <c r="G100" s="41"/>
      <c r="H100" s="41"/>
      <c r="I100" s="235"/>
      <c r="J100" s="41"/>
      <c r="K100" s="41"/>
      <c r="L100" s="45"/>
      <c r="M100" s="236"/>
      <c r="N100" s="237"/>
      <c r="O100" s="85"/>
      <c r="P100" s="85"/>
      <c r="Q100" s="85"/>
      <c r="R100" s="85"/>
      <c r="S100" s="85"/>
      <c r="T100" s="86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T100" s="18" t="s">
        <v>1875</v>
      </c>
      <c r="AU100" s="18" t="s">
        <v>118</v>
      </c>
    </row>
    <row r="101" s="2" customFormat="1" ht="37.8" customHeight="1">
      <c r="A101" s="39"/>
      <c r="B101" s="40"/>
      <c r="C101" s="197" t="s">
        <v>146</v>
      </c>
      <c r="D101" s="197" t="s">
        <v>120</v>
      </c>
      <c r="E101" s="198" t="s">
        <v>1900</v>
      </c>
      <c r="F101" s="199" t="s">
        <v>1901</v>
      </c>
      <c r="G101" s="200" t="s">
        <v>604</v>
      </c>
      <c r="H101" s="201">
        <v>35</v>
      </c>
      <c r="I101" s="202"/>
      <c r="J101" s="203">
        <f>ROUND(I101*H101,2)</f>
        <v>0</v>
      </c>
      <c r="K101" s="199" t="s">
        <v>1873</v>
      </c>
      <c r="L101" s="45"/>
      <c r="M101" s="204" t="s">
        <v>22</v>
      </c>
      <c r="N101" s="205" t="s">
        <v>48</v>
      </c>
      <c r="O101" s="85"/>
      <c r="P101" s="206">
        <f>O101*H101</f>
        <v>0</v>
      </c>
      <c r="Q101" s="206">
        <v>0</v>
      </c>
      <c r="R101" s="206">
        <f>Q101*H101</f>
        <v>0</v>
      </c>
      <c r="S101" s="206">
        <v>0</v>
      </c>
      <c r="T101" s="207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08" t="s">
        <v>118</v>
      </c>
      <c r="AT101" s="208" t="s">
        <v>120</v>
      </c>
      <c r="AU101" s="208" t="s">
        <v>118</v>
      </c>
      <c r="AY101" s="18" t="s">
        <v>119</v>
      </c>
      <c r="BE101" s="209">
        <f>IF(N101="základní",J101,0)</f>
        <v>0</v>
      </c>
      <c r="BF101" s="209">
        <f>IF(N101="snížená",J101,0)</f>
        <v>0</v>
      </c>
      <c r="BG101" s="209">
        <f>IF(N101="zákl. přenesená",J101,0)</f>
        <v>0</v>
      </c>
      <c r="BH101" s="209">
        <f>IF(N101="sníž. přenesená",J101,0)</f>
        <v>0</v>
      </c>
      <c r="BI101" s="209">
        <f>IF(N101="nulová",J101,0)</f>
        <v>0</v>
      </c>
      <c r="BJ101" s="18" t="s">
        <v>23</v>
      </c>
      <c r="BK101" s="209">
        <f>ROUND(I101*H101,2)</f>
        <v>0</v>
      </c>
      <c r="BL101" s="18" t="s">
        <v>118</v>
      </c>
      <c r="BM101" s="208" t="s">
        <v>1902</v>
      </c>
    </row>
    <row r="102" s="2" customFormat="1">
      <c r="A102" s="39"/>
      <c r="B102" s="40"/>
      <c r="C102" s="41"/>
      <c r="D102" s="233" t="s">
        <v>1875</v>
      </c>
      <c r="E102" s="41"/>
      <c r="F102" s="234" t="s">
        <v>1903</v>
      </c>
      <c r="G102" s="41"/>
      <c r="H102" s="41"/>
      <c r="I102" s="235"/>
      <c r="J102" s="41"/>
      <c r="K102" s="41"/>
      <c r="L102" s="45"/>
      <c r="M102" s="236"/>
      <c r="N102" s="237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1875</v>
      </c>
      <c r="AU102" s="18" t="s">
        <v>118</v>
      </c>
    </row>
    <row r="103" s="2" customFormat="1" ht="49.05" customHeight="1">
      <c r="A103" s="39"/>
      <c r="B103" s="40"/>
      <c r="C103" s="197" t="s">
        <v>150</v>
      </c>
      <c r="D103" s="197" t="s">
        <v>120</v>
      </c>
      <c r="E103" s="198" t="s">
        <v>1904</v>
      </c>
      <c r="F103" s="199" t="s">
        <v>1905</v>
      </c>
      <c r="G103" s="200" t="s">
        <v>604</v>
      </c>
      <c r="H103" s="201">
        <v>50</v>
      </c>
      <c r="I103" s="202"/>
      <c r="J103" s="203">
        <f>ROUND(I103*H103,2)</f>
        <v>0</v>
      </c>
      <c r="K103" s="199" t="s">
        <v>1873</v>
      </c>
      <c r="L103" s="45"/>
      <c r="M103" s="204" t="s">
        <v>22</v>
      </c>
      <c r="N103" s="205" t="s">
        <v>48</v>
      </c>
      <c r="O103" s="85"/>
      <c r="P103" s="206">
        <f>O103*H103</f>
        <v>0</v>
      </c>
      <c r="Q103" s="206">
        <v>0</v>
      </c>
      <c r="R103" s="206">
        <f>Q103*H103</f>
        <v>0</v>
      </c>
      <c r="S103" s="206">
        <v>0</v>
      </c>
      <c r="T103" s="207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08" t="s">
        <v>118</v>
      </c>
      <c r="AT103" s="208" t="s">
        <v>120</v>
      </c>
      <c r="AU103" s="208" t="s">
        <v>118</v>
      </c>
      <c r="AY103" s="18" t="s">
        <v>119</v>
      </c>
      <c r="BE103" s="209">
        <f>IF(N103="základní",J103,0)</f>
        <v>0</v>
      </c>
      <c r="BF103" s="209">
        <f>IF(N103="snížená",J103,0)</f>
        <v>0</v>
      </c>
      <c r="BG103" s="209">
        <f>IF(N103="zákl. přenesená",J103,0)</f>
        <v>0</v>
      </c>
      <c r="BH103" s="209">
        <f>IF(N103="sníž. přenesená",J103,0)</f>
        <v>0</v>
      </c>
      <c r="BI103" s="209">
        <f>IF(N103="nulová",J103,0)</f>
        <v>0</v>
      </c>
      <c r="BJ103" s="18" t="s">
        <v>23</v>
      </c>
      <c r="BK103" s="209">
        <f>ROUND(I103*H103,2)</f>
        <v>0</v>
      </c>
      <c r="BL103" s="18" t="s">
        <v>118</v>
      </c>
      <c r="BM103" s="208" t="s">
        <v>1906</v>
      </c>
    </row>
    <row r="104" s="2" customFormat="1">
      <c r="A104" s="39"/>
      <c r="B104" s="40"/>
      <c r="C104" s="41"/>
      <c r="D104" s="233" t="s">
        <v>1875</v>
      </c>
      <c r="E104" s="41"/>
      <c r="F104" s="234" t="s">
        <v>1907</v>
      </c>
      <c r="G104" s="41"/>
      <c r="H104" s="41"/>
      <c r="I104" s="235"/>
      <c r="J104" s="41"/>
      <c r="K104" s="41"/>
      <c r="L104" s="45"/>
      <c r="M104" s="236"/>
      <c r="N104" s="237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1875</v>
      </c>
      <c r="AU104" s="18" t="s">
        <v>118</v>
      </c>
    </row>
    <row r="105" s="2" customFormat="1" ht="16.5" customHeight="1">
      <c r="A105" s="39"/>
      <c r="B105" s="40"/>
      <c r="C105" s="197" t="s">
        <v>154</v>
      </c>
      <c r="D105" s="197" t="s">
        <v>120</v>
      </c>
      <c r="E105" s="198" t="s">
        <v>1908</v>
      </c>
      <c r="F105" s="199" t="s">
        <v>1909</v>
      </c>
      <c r="G105" s="200" t="s">
        <v>132</v>
      </c>
      <c r="H105" s="201">
        <v>20</v>
      </c>
      <c r="I105" s="202"/>
      <c r="J105" s="203">
        <f>ROUND(I105*H105,2)</f>
        <v>0</v>
      </c>
      <c r="K105" s="199" t="s">
        <v>1873</v>
      </c>
      <c r="L105" s="45"/>
      <c r="M105" s="204" t="s">
        <v>22</v>
      </c>
      <c r="N105" s="205" t="s">
        <v>48</v>
      </c>
      <c r="O105" s="85"/>
      <c r="P105" s="206">
        <f>O105*H105</f>
        <v>0</v>
      </c>
      <c r="Q105" s="206">
        <v>0.00264</v>
      </c>
      <c r="R105" s="206">
        <f>Q105*H105</f>
        <v>0.0528</v>
      </c>
      <c r="S105" s="206">
        <v>0</v>
      </c>
      <c r="T105" s="207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08" t="s">
        <v>118</v>
      </c>
      <c r="AT105" s="208" t="s">
        <v>120</v>
      </c>
      <c r="AU105" s="208" t="s">
        <v>118</v>
      </c>
      <c r="AY105" s="18" t="s">
        <v>119</v>
      </c>
      <c r="BE105" s="209">
        <f>IF(N105="základní",J105,0)</f>
        <v>0</v>
      </c>
      <c r="BF105" s="209">
        <f>IF(N105="snížená",J105,0)</f>
        <v>0</v>
      </c>
      <c r="BG105" s="209">
        <f>IF(N105="zákl. přenesená",J105,0)</f>
        <v>0</v>
      </c>
      <c r="BH105" s="209">
        <f>IF(N105="sníž. přenesená",J105,0)</f>
        <v>0</v>
      </c>
      <c r="BI105" s="209">
        <f>IF(N105="nulová",J105,0)</f>
        <v>0</v>
      </c>
      <c r="BJ105" s="18" t="s">
        <v>23</v>
      </c>
      <c r="BK105" s="209">
        <f>ROUND(I105*H105,2)</f>
        <v>0</v>
      </c>
      <c r="BL105" s="18" t="s">
        <v>118</v>
      </c>
      <c r="BM105" s="208" t="s">
        <v>1910</v>
      </c>
    </row>
    <row r="106" s="2" customFormat="1">
      <c r="A106" s="39"/>
      <c r="B106" s="40"/>
      <c r="C106" s="41"/>
      <c r="D106" s="233" t="s">
        <v>1875</v>
      </c>
      <c r="E106" s="41"/>
      <c r="F106" s="234" t="s">
        <v>1911</v>
      </c>
      <c r="G106" s="41"/>
      <c r="H106" s="41"/>
      <c r="I106" s="235"/>
      <c r="J106" s="41"/>
      <c r="K106" s="41"/>
      <c r="L106" s="45"/>
      <c r="M106" s="236"/>
      <c r="N106" s="237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1875</v>
      </c>
      <c r="AU106" s="18" t="s">
        <v>118</v>
      </c>
    </row>
    <row r="107" s="2" customFormat="1" ht="16.5" customHeight="1">
      <c r="A107" s="39"/>
      <c r="B107" s="40"/>
      <c r="C107" s="197" t="s">
        <v>28</v>
      </c>
      <c r="D107" s="197" t="s">
        <v>120</v>
      </c>
      <c r="E107" s="198" t="s">
        <v>1912</v>
      </c>
      <c r="F107" s="199" t="s">
        <v>1913</v>
      </c>
      <c r="G107" s="200" t="s">
        <v>132</v>
      </c>
      <c r="H107" s="201">
        <v>20</v>
      </c>
      <c r="I107" s="202"/>
      <c r="J107" s="203">
        <f>ROUND(I107*H107,2)</f>
        <v>0</v>
      </c>
      <c r="K107" s="199" t="s">
        <v>1873</v>
      </c>
      <c r="L107" s="45"/>
      <c r="M107" s="204" t="s">
        <v>22</v>
      </c>
      <c r="N107" s="205" t="s">
        <v>48</v>
      </c>
      <c r="O107" s="85"/>
      <c r="P107" s="206">
        <f>O107*H107</f>
        <v>0</v>
      </c>
      <c r="Q107" s="206">
        <v>0</v>
      </c>
      <c r="R107" s="206">
        <f>Q107*H107</f>
        <v>0</v>
      </c>
      <c r="S107" s="206">
        <v>0</v>
      </c>
      <c r="T107" s="207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08" t="s">
        <v>118</v>
      </c>
      <c r="AT107" s="208" t="s">
        <v>120</v>
      </c>
      <c r="AU107" s="208" t="s">
        <v>118</v>
      </c>
      <c r="AY107" s="18" t="s">
        <v>119</v>
      </c>
      <c r="BE107" s="209">
        <f>IF(N107="základní",J107,0)</f>
        <v>0</v>
      </c>
      <c r="BF107" s="209">
        <f>IF(N107="snížená",J107,0)</f>
        <v>0</v>
      </c>
      <c r="BG107" s="209">
        <f>IF(N107="zákl. přenesená",J107,0)</f>
        <v>0</v>
      </c>
      <c r="BH107" s="209">
        <f>IF(N107="sníž. přenesená",J107,0)</f>
        <v>0</v>
      </c>
      <c r="BI107" s="209">
        <f>IF(N107="nulová",J107,0)</f>
        <v>0</v>
      </c>
      <c r="BJ107" s="18" t="s">
        <v>23</v>
      </c>
      <c r="BK107" s="209">
        <f>ROUND(I107*H107,2)</f>
        <v>0</v>
      </c>
      <c r="BL107" s="18" t="s">
        <v>118</v>
      </c>
      <c r="BM107" s="208" t="s">
        <v>1914</v>
      </c>
    </row>
    <row r="108" s="2" customFormat="1">
      <c r="A108" s="39"/>
      <c r="B108" s="40"/>
      <c r="C108" s="41"/>
      <c r="D108" s="233" t="s">
        <v>1875</v>
      </c>
      <c r="E108" s="41"/>
      <c r="F108" s="234" t="s">
        <v>1915</v>
      </c>
      <c r="G108" s="41"/>
      <c r="H108" s="41"/>
      <c r="I108" s="235"/>
      <c r="J108" s="41"/>
      <c r="K108" s="41"/>
      <c r="L108" s="45"/>
      <c r="M108" s="236"/>
      <c r="N108" s="237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1875</v>
      </c>
      <c r="AU108" s="18" t="s">
        <v>118</v>
      </c>
    </row>
    <row r="109" s="2" customFormat="1" ht="16.5" customHeight="1">
      <c r="A109" s="39"/>
      <c r="B109" s="40"/>
      <c r="C109" s="197" t="s">
        <v>161</v>
      </c>
      <c r="D109" s="197" t="s">
        <v>120</v>
      </c>
      <c r="E109" s="198" t="s">
        <v>1916</v>
      </c>
      <c r="F109" s="199" t="s">
        <v>1917</v>
      </c>
      <c r="G109" s="200" t="s">
        <v>132</v>
      </c>
      <c r="H109" s="201">
        <v>20</v>
      </c>
      <c r="I109" s="202"/>
      <c r="J109" s="203">
        <f>ROUND(I109*H109,2)</f>
        <v>0</v>
      </c>
      <c r="K109" s="199" t="s">
        <v>1873</v>
      </c>
      <c r="L109" s="45"/>
      <c r="M109" s="204" t="s">
        <v>22</v>
      </c>
      <c r="N109" s="205" t="s">
        <v>48</v>
      </c>
      <c r="O109" s="85"/>
      <c r="P109" s="206">
        <f>O109*H109</f>
        <v>0</v>
      </c>
      <c r="Q109" s="206">
        <v>0.01762</v>
      </c>
      <c r="R109" s="206">
        <f>Q109*H109</f>
        <v>0.35239999999999999</v>
      </c>
      <c r="S109" s="206">
        <v>0</v>
      </c>
      <c r="T109" s="207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08" t="s">
        <v>118</v>
      </c>
      <c r="AT109" s="208" t="s">
        <v>120</v>
      </c>
      <c r="AU109" s="208" t="s">
        <v>118</v>
      </c>
      <c r="AY109" s="18" t="s">
        <v>119</v>
      </c>
      <c r="BE109" s="209">
        <f>IF(N109="základní",J109,0)</f>
        <v>0</v>
      </c>
      <c r="BF109" s="209">
        <f>IF(N109="snížená",J109,0)</f>
        <v>0</v>
      </c>
      <c r="BG109" s="209">
        <f>IF(N109="zákl. přenesená",J109,0)</f>
        <v>0</v>
      </c>
      <c r="BH109" s="209">
        <f>IF(N109="sníž. přenesená",J109,0)</f>
        <v>0</v>
      </c>
      <c r="BI109" s="209">
        <f>IF(N109="nulová",J109,0)</f>
        <v>0</v>
      </c>
      <c r="BJ109" s="18" t="s">
        <v>23</v>
      </c>
      <c r="BK109" s="209">
        <f>ROUND(I109*H109,2)</f>
        <v>0</v>
      </c>
      <c r="BL109" s="18" t="s">
        <v>118</v>
      </c>
      <c r="BM109" s="208" t="s">
        <v>1918</v>
      </c>
    </row>
    <row r="110" s="2" customFormat="1">
      <c r="A110" s="39"/>
      <c r="B110" s="40"/>
      <c r="C110" s="41"/>
      <c r="D110" s="233" t="s">
        <v>1875</v>
      </c>
      <c r="E110" s="41"/>
      <c r="F110" s="234" t="s">
        <v>1919</v>
      </c>
      <c r="G110" s="41"/>
      <c r="H110" s="41"/>
      <c r="I110" s="235"/>
      <c r="J110" s="41"/>
      <c r="K110" s="41"/>
      <c r="L110" s="45"/>
      <c r="M110" s="236"/>
      <c r="N110" s="237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1875</v>
      </c>
      <c r="AU110" s="18" t="s">
        <v>118</v>
      </c>
    </row>
    <row r="111" s="2" customFormat="1" ht="21.75" customHeight="1">
      <c r="A111" s="39"/>
      <c r="B111" s="40"/>
      <c r="C111" s="197" t="s">
        <v>8</v>
      </c>
      <c r="D111" s="197" t="s">
        <v>120</v>
      </c>
      <c r="E111" s="198" t="s">
        <v>1920</v>
      </c>
      <c r="F111" s="199" t="s">
        <v>1921</v>
      </c>
      <c r="G111" s="200" t="s">
        <v>132</v>
      </c>
      <c r="H111" s="201">
        <v>40</v>
      </c>
      <c r="I111" s="202"/>
      <c r="J111" s="203">
        <f>ROUND(I111*H111,2)</f>
        <v>0</v>
      </c>
      <c r="K111" s="199" t="s">
        <v>1873</v>
      </c>
      <c r="L111" s="45"/>
      <c r="M111" s="204" t="s">
        <v>22</v>
      </c>
      <c r="N111" s="205" t="s">
        <v>48</v>
      </c>
      <c r="O111" s="85"/>
      <c r="P111" s="206">
        <f>O111*H111</f>
        <v>0</v>
      </c>
      <c r="Q111" s="206">
        <v>0.00313</v>
      </c>
      <c r="R111" s="206">
        <f>Q111*H111</f>
        <v>0.12520000000000001</v>
      </c>
      <c r="S111" s="206">
        <v>0</v>
      </c>
      <c r="T111" s="207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08" t="s">
        <v>118</v>
      </c>
      <c r="AT111" s="208" t="s">
        <v>120</v>
      </c>
      <c r="AU111" s="208" t="s">
        <v>118</v>
      </c>
      <c r="AY111" s="18" t="s">
        <v>119</v>
      </c>
      <c r="BE111" s="209">
        <f>IF(N111="základní",J111,0)</f>
        <v>0</v>
      </c>
      <c r="BF111" s="209">
        <f>IF(N111="snížená",J111,0)</f>
        <v>0</v>
      </c>
      <c r="BG111" s="209">
        <f>IF(N111="zákl. přenesená",J111,0)</f>
        <v>0</v>
      </c>
      <c r="BH111" s="209">
        <f>IF(N111="sníž. přenesená",J111,0)</f>
        <v>0</v>
      </c>
      <c r="BI111" s="209">
        <f>IF(N111="nulová",J111,0)</f>
        <v>0</v>
      </c>
      <c r="BJ111" s="18" t="s">
        <v>23</v>
      </c>
      <c r="BK111" s="209">
        <f>ROUND(I111*H111,2)</f>
        <v>0</v>
      </c>
      <c r="BL111" s="18" t="s">
        <v>118</v>
      </c>
      <c r="BM111" s="208" t="s">
        <v>1922</v>
      </c>
    </row>
    <row r="112" s="2" customFormat="1">
      <c r="A112" s="39"/>
      <c r="B112" s="40"/>
      <c r="C112" s="41"/>
      <c r="D112" s="233" t="s">
        <v>1875</v>
      </c>
      <c r="E112" s="41"/>
      <c r="F112" s="234" t="s">
        <v>1923</v>
      </c>
      <c r="G112" s="41"/>
      <c r="H112" s="41"/>
      <c r="I112" s="235"/>
      <c r="J112" s="41"/>
      <c r="K112" s="41"/>
      <c r="L112" s="45"/>
      <c r="M112" s="236"/>
      <c r="N112" s="237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1875</v>
      </c>
      <c r="AU112" s="18" t="s">
        <v>118</v>
      </c>
    </row>
    <row r="113" s="2" customFormat="1" ht="24.15" customHeight="1">
      <c r="A113" s="39"/>
      <c r="B113" s="40"/>
      <c r="C113" s="197" t="s">
        <v>169</v>
      </c>
      <c r="D113" s="197" t="s">
        <v>120</v>
      </c>
      <c r="E113" s="198" t="s">
        <v>1924</v>
      </c>
      <c r="F113" s="199" t="s">
        <v>1925</v>
      </c>
      <c r="G113" s="200" t="s">
        <v>132</v>
      </c>
      <c r="H113" s="201">
        <v>40</v>
      </c>
      <c r="I113" s="202"/>
      <c r="J113" s="203">
        <f>ROUND(I113*H113,2)</f>
        <v>0</v>
      </c>
      <c r="K113" s="199" t="s">
        <v>1873</v>
      </c>
      <c r="L113" s="45"/>
      <c r="M113" s="204" t="s">
        <v>22</v>
      </c>
      <c r="N113" s="205" t="s">
        <v>48</v>
      </c>
      <c r="O113" s="85"/>
      <c r="P113" s="206">
        <f>O113*H113</f>
        <v>0</v>
      </c>
      <c r="Q113" s="206">
        <v>0</v>
      </c>
      <c r="R113" s="206">
        <f>Q113*H113</f>
        <v>0</v>
      </c>
      <c r="S113" s="206">
        <v>0</v>
      </c>
      <c r="T113" s="207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08" t="s">
        <v>118</v>
      </c>
      <c r="AT113" s="208" t="s">
        <v>120</v>
      </c>
      <c r="AU113" s="208" t="s">
        <v>118</v>
      </c>
      <c r="AY113" s="18" t="s">
        <v>119</v>
      </c>
      <c r="BE113" s="209">
        <f>IF(N113="základní",J113,0)</f>
        <v>0</v>
      </c>
      <c r="BF113" s="209">
        <f>IF(N113="snížená",J113,0)</f>
        <v>0</v>
      </c>
      <c r="BG113" s="209">
        <f>IF(N113="zákl. přenesená",J113,0)</f>
        <v>0</v>
      </c>
      <c r="BH113" s="209">
        <f>IF(N113="sníž. přenesená",J113,0)</f>
        <v>0</v>
      </c>
      <c r="BI113" s="209">
        <f>IF(N113="nulová",J113,0)</f>
        <v>0</v>
      </c>
      <c r="BJ113" s="18" t="s">
        <v>23</v>
      </c>
      <c r="BK113" s="209">
        <f>ROUND(I113*H113,2)</f>
        <v>0</v>
      </c>
      <c r="BL113" s="18" t="s">
        <v>118</v>
      </c>
      <c r="BM113" s="208" t="s">
        <v>1926</v>
      </c>
    </row>
    <row r="114" s="2" customFormat="1">
      <c r="A114" s="39"/>
      <c r="B114" s="40"/>
      <c r="C114" s="41"/>
      <c r="D114" s="233" t="s">
        <v>1875</v>
      </c>
      <c r="E114" s="41"/>
      <c r="F114" s="234" t="s">
        <v>1927</v>
      </c>
      <c r="G114" s="41"/>
      <c r="H114" s="41"/>
      <c r="I114" s="235"/>
      <c r="J114" s="41"/>
      <c r="K114" s="41"/>
      <c r="L114" s="45"/>
      <c r="M114" s="236"/>
      <c r="N114" s="237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1875</v>
      </c>
      <c r="AU114" s="18" t="s">
        <v>118</v>
      </c>
    </row>
    <row r="115" s="2" customFormat="1" ht="16.5" customHeight="1">
      <c r="A115" s="39"/>
      <c r="B115" s="40"/>
      <c r="C115" s="210" t="s">
        <v>173</v>
      </c>
      <c r="D115" s="210" t="s">
        <v>596</v>
      </c>
      <c r="E115" s="211" t="s">
        <v>1928</v>
      </c>
      <c r="F115" s="212" t="s">
        <v>1929</v>
      </c>
      <c r="G115" s="213" t="s">
        <v>604</v>
      </c>
      <c r="H115" s="214">
        <v>5</v>
      </c>
      <c r="I115" s="215"/>
      <c r="J115" s="216">
        <f>ROUND(I115*H115,2)</f>
        <v>0</v>
      </c>
      <c r="K115" s="212" t="s">
        <v>1873</v>
      </c>
      <c r="L115" s="217"/>
      <c r="M115" s="218" t="s">
        <v>22</v>
      </c>
      <c r="N115" s="219" t="s">
        <v>48</v>
      </c>
      <c r="O115" s="85"/>
      <c r="P115" s="206">
        <f>O115*H115</f>
        <v>0</v>
      </c>
      <c r="Q115" s="206">
        <v>2.234</v>
      </c>
      <c r="R115" s="206">
        <f>Q115*H115</f>
        <v>11.17</v>
      </c>
      <c r="S115" s="206">
        <v>0</v>
      </c>
      <c r="T115" s="207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08" t="s">
        <v>599</v>
      </c>
      <c r="AT115" s="208" t="s">
        <v>596</v>
      </c>
      <c r="AU115" s="208" t="s">
        <v>118</v>
      </c>
      <c r="AY115" s="18" t="s">
        <v>119</v>
      </c>
      <c r="BE115" s="209">
        <f>IF(N115="základní",J115,0)</f>
        <v>0</v>
      </c>
      <c r="BF115" s="209">
        <f>IF(N115="snížená",J115,0)</f>
        <v>0</v>
      </c>
      <c r="BG115" s="209">
        <f>IF(N115="zákl. přenesená",J115,0)</f>
        <v>0</v>
      </c>
      <c r="BH115" s="209">
        <f>IF(N115="sníž. přenesená",J115,0)</f>
        <v>0</v>
      </c>
      <c r="BI115" s="209">
        <f>IF(N115="nulová",J115,0)</f>
        <v>0</v>
      </c>
      <c r="BJ115" s="18" t="s">
        <v>23</v>
      </c>
      <c r="BK115" s="209">
        <f>ROUND(I115*H115,2)</f>
        <v>0</v>
      </c>
      <c r="BL115" s="18" t="s">
        <v>599</v>
      </c>
      <c r="BM115" s="208" t="s">
        <v>1930</v>
      </c>
    </row>
    <row r="116" s="2" customFormat="1" ht="16.5" customHeight="1">
      <c r="A116" s="39"/>
      <c r="B116" s="40"/>
      <c r="C116" s="197" t="s">
        <v>177</v>
      </c>
      <c r="D116" s="197" t="s">
        <v>120</v>
      </c>
      <c r="E116" s="198" t="s">
        <v>1931</v>
      </c>
      <c r="F116" s="199" t="s">
        <v>1932</v>
      </c>
      <c r="G116" s="200" t="s">
        <v>604</v>
      </c>
      <c r="H116" s="201">
        <v>10</v>
      </c>
      <c r="I116" s="202"/>
      <c r="J116" s="203">
        <f>ROUND(I116*H116,2)</f>
        <v>0</v>
      </c>
      <c r="K116" s="199" t="s">
        <v>1873</v>
      </c>
      <c r="L116" s="45"/>
      <c r="M116" s="204" t="s">
        <v>22</v>
      </c>
      <c r="N116" s="205" t="s">
        <v>48</v>
      </c>
      <c r="O116" s="85"/>
      <c r="P116" s="206">
        <f>O116*H116</f>
        <v>0</v>
      </c>
      <c r="Q116" s="206">
        <v>0</v>
      </c>
      <c r="R116" s="206">
        <f>Q116*H116</f>
        <v>0</v>
      </c>
      <c r="S116" s="206">
        <v>2.2000000000000002</v>
      </c>
      <c r="T116" s="207">
        <f>S116*H116</f>
        <v>22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08" t="s">
        <v>118</v>
      </c>
      <c r="AT116" s="208" t="s">
        <v>120</v>
      </c>
      <c r="AU116" s="208" t="s">
        <v>118</v>
      </c>
      <c r="AY116" s="18" t="s">
        <v>119</v>
      </c>
      <c r="BE116" s="209">
        <f>IF(N116="základní",J116,0)</f>
        <v>0</v>
      </c>
      <c r="BF116" s="209">
        <f>IF(N116="snížená",J116,0)</f>
        <v>0</v>
      </c>
      <c r="BG116" s="209">
        <f>IF(N116="zákl. přenesená",J116,0)</f>
        <v>0</v>
      </c>
      <c r="BH116" s="209">
        <f>IF(N116="sníž. přenesená",J116,0)</f>
        <v>0</v>
      </c>
      <c r="BI116" s="209">
        <f>IF(N116="nulová",J116,0)</f>
        <v>0</v>
      </c>
      <c r="BJ116" s="18" t="s">
        <v>23</v>
      </c>
      <c r="BK116" s="209">
        <f>ROUND(I116*H116,2)</f>
        <v>0</v>
      </c>
      <c r="BL116" s="18" t="s">
        <v>118</v>
      </c>
      <c r="BM116" s="208" t="s">
        <v>1933</v>
      </c>
    </row>
    <row r="117" s="2" customFormat="1">
      <c r="A117" s="39"/>
      <c r="B117" s="40"/>
      <c r="C117" s="41"/>
      <c r="D117" s="233" t="s">
        <v>1875</v>
      </c>
      <c r="E117" s="41"/>
      <c r="F117" s="234" t="s">
        <v>1934</v>
      </c>
      <c r="G117" s="41"/>
      <c r="H117" s="41"/>
      <c r="I117" s="235"/>
      <c r="J117" s="41"/>
      <c r="K117" s="41"/>
      <c r="L117" s="45"/>
      <c r="M117" s="236"/>
      <c r="N117" s="237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1875</v>
      </c>
      <c r="AU117" s="18" t="s">
        <v>118</v>
      </c>
    </row>
    <row r="118" s="2" customFormat="1" ht="44.25" customHeight="1">
      <c r="A118" s="39"/>
      <c r="B118" s="40"/>
      <c r="C118" s="197" t="s">
        <v>181</v>
      </c>
      <c r="D118" s="197" t="s">
        <v>120</v>
      </c>
      <c r="E118" s="198" t="s">
        <v>1935</v>
      </c>
      <c r="F118" s="199" t="s">
        <v>1936</v>
      </c>
      <c r="G118" s="200" t="s">
        <v>604</v>
      </c>
      <c r="H118" s="201">
        <v>30</v>
      </c>
      <c r="I118" s="202"/>
      <c r="J118" s="203">
        <f>ROUND(I118*H118,2)</f>
        <v>0</v>
      </c>
      <c r="K118" s="199" t="s">
        <v>1873</v>
      </c>
      <c r="L118" s="45"/>
      <c r="M118" s="204" t="s">
        <v>22</v>
      </c>
      <c r="N118" s="205" t="s">
        <v>48</v>
      </c>
      <c r="O118" s="85"/>
      <c r="P118" s="206">
        <f>O118*H118</f>
        <v>0</v>
      </c>
      <c r="Q118" s="206">
        <v>0</v>
      </c>
      <c r="R118" s="206">
        <f>Q118*H118</f>
        <v>0</v>
      </c>
      <c r="S118" s="206">
        <v>0</v>
      </c>
      <c r="T118" s="207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08" t="s">
        <v>118</v>
      </c>
      <c r="AT118" s="208" t="s">
        <v>120</v>
      </c>
      <c r="AU118" s="208" t="s">
        <v>118</v>
      </c>
      <c r="AY118" s="18" t="s">
        <v>119</v>
      </c>
      <c r="BE118" s="209">
        <f>IF(N118="základní",J118,0)</f>
        <v>0</v>
      </c>
      <c r="BF118" s="209">
        <f>IF(N118="snížená",J118,0)</f>
        <v>0</v>
      </c>
      <c r="BG118" s="209">
        <f>IF(N118="zákl. přenesená",J118,0)</f>
        <v>0</v>
      </c>
      <c r="BH118" s="209">
        <f>IF(N118="sníž. přenesená",J118,0)</f>
        <v>0</v>
      </c>
      <c r="BI118" s="209">
        <f>IF(N118="nulová",J118,0)</f>
        <v>0</v>
      </c>
      <c r="BJ118" s="18" t="s">
        <v>23</v>
      </c>
      <c r="BK118" s="209">
        <f>ROUND(I118*H118,2)</f>
        <v>0</v>
      </c>
      <c r="BL118" s="18" t="s">
        <v>118</v>
      </c>
      <c r="BM118" s="208" t="s">
        <v>1937</v>
      </c>
    </row>
    <row r="119" s="2" customFormat="1">
      <c r="A119" s="39"/>
      <c r="B119" s="40"/>
      <c r="C119" s="41"/>
      <c r="D119" s="233" t="s">
        <v>1875</v>
      </c>
      <c r="E119" s="41"/>
      <c r="F119" s="234" t="s">
        <v>1938</v>
      </c>
      <c r="G119" s="41"/>
      <c r="H119" s="41"/>
      <c r="I119" s="235"/>
      <c r="J119" s="41"/>
      <c r="K119" s="41"/>
      <c r="L119" s="45"/>
      <c r="M119" s="236"/>
      <c r="N119" s="237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1875</v>
      </c>
      <c r="AU119" s="18" t="s">
        <v>118</v>
      </c>
    </row>
    <row r="120" s="2" customFormat="1" ht="62.7" customHeight="1">
      <c r="A120" s="39"/>
      <c r="B120" s="40"/>
      <c r="C120" s="197" t="s">
        <v>185</v>
      </c>
      <c r="D120" s="197" t="s">
        <v>120</v>
      </c>
      <c r="E120" s="198" t="s">
        <v>1939</v>
      </c>
      <c r="F120" s="199" t="s">
        <v>1940</v>
      </c>
      <c r="G120" s="200" t="s">
        <v>123</v>
      </c>
      <c r="H120" s="201">
        <v>50</v>
      </c>
      <c r="I120" s="202"/>
      <c r="J120" s="203">
        <f>ROUND(I120*H120,2)</f>
        <v>0</v>
      </c>
      <c r="K120" s="199" t="s">
        <v>1873</v>
      </c>
      <c r="L120" s="45"/>
      <c r="M120" s="204" t="s">
        <v>22</v>
      </c>
      <c r="N120" s="205" t="s">
        <v>48</v>
      </c>
      <c r="O120" s="85"/>
      <c r="P120" s="206">
        <f>O120*H120</f>
        <v>0</v>
      </c>
      <c r="Q120" s="206">
        <v>0</v>
      </c>
      <c r="R120" s="206">
        <f>Q120*H120</f>
        <v>0</v>
      </c>
      <c r="S120" s="206">
        <v>0</v>
      </c>
      <c r="T120" s="207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08" t="s">
        <v>118</v>
      </c>
      <c r="AT120" s="208" t="s">
        <v>120</v>
      </c>
      <c r="AU120" s="208" t="s">
        <v>118</v>
      </c>
      <c r="AY120" s="18" t="s">
        <v>119</v>
      </c>
      <c r="BE120" s="209">
        <f>IF(N120="základní",J120,0)</f>
        <v>0</v>
      </c>
      <c r="BF120" s="209">
        <f>IF(N120="snížená",J120,0)</f>
        <v>0</v>
      </c>
      <c r="BG120" s="209">
        <f>IF(N120="zákl. přenesená",J120,0)</f>
        <v>0</v>
      </c>
      <c r="BH120" s="209">
        <f>IF(N120="sníž. přenesená",J120,0)</f>
        <v>0</v>
      </c>
      <c r="BI120" s="209">
        <f>IF(N120="nulová",J120,0)</f>
        <v>0</v>
      </c>
      <c r="BJ120" s="18" t="s">
        <v>23</v>
      </c>
      <c r="BK120" s="209">
        <f>ROUND(I120*H120,2)</f>
        <v>0</v>
      </c>
      <c r="BL120" s="18" t="s">
        <v>118</v>
      </c>
      <c r="BM120" s="208" t="s">
        <v>1941</v>
      </c>
    </row>
    <row r="121" s="2" customFormat="1">
      <c r="A121" s="39"/>
      <c r="B121" s="40"/>
      <c r="C121" s="41"/>
      <c r="D121" s="233" t="s">
        <v>1875</v>
      </c>
      <c r="E121" s="41"/>
      <c r="F121" s="234" t="s">
        <v>1942</v>
      </c>
      <c r="G121" s="41"/>
      <c r="H121" s="41"/>
      <c r="I121" s="235"/>
      <c r="J121" s="41"/>
      <c r="K121" s="41"/>
      <c r="L121" s="45"/>
      <c r="M121" s="236"/>
      <c r="N121" s="237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1875</v>
      </c>
      <c r="AU121" s="18" t="s">
        <v>118</v>
      </c>
    </row>
    <row r="122" s="2" customFormat="1" ht="62.7" customHeight="1">
      <c r="A122" s="39"/>
      <c r="B122" s="40"/>
      <c r="C122" s="197" t="s">
        <v>189</v>
      </c>
      <c r="D122" s="197" t="s">
        <v>120</v>
      </c>
      <c r="E122" s="198" t="s">
        <v>1943</v>
      </c>
      <c r="F122" s="199" t="s">
        <v>1944</v>
      </c>
      <c r="G122" s="200" t="s">
        <v>123</v>
      </c>
      <c r="H122" s="201">
        <v>50</v>
      </c>
      <c r="I122" s="202"/>
      <c r="J122" s="203">
        <f>ROUND(I122*H122,2)</f>
        <v>0</v>
      </c>
      <c r="K122" s="199" t="s">
        <v>1873</v>
      </c>
      <c r="L122" s="45"/>
      <c r="M122" s="204" t="s">
        <v>22</v>
      </c>
      <c r="N122" s="205" t="s">
        <v>48</v>
      </c>
      <c r="O122" s="85"/>
      <c r="P122" s="206">
        <f>O122*H122</f>
        <v>0</v>
      </c>
      <c r="Q122" s="206">
        <v>0</v>
      </c>
      <c r="R122" s="206">
        <f>Q122*H122</f>
        <v>0</v>
      </c>
      <c r="S122" s="206">
        <v>0</v>
      </c>
      <c r="T122" s="207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08" t="s">
        <v>118</v>
      </c>
      <c r="AT122" s="208" t="s">
        <v>120</v>
      </c>
      <c r="AU122" s="208" t="s">
        <v>118</v>
      </c>
      <c r="AY122" s="18" t="s">
        <v>119</v>
      </c>
      <c r="BE122" s="209">
        <f>IF(N122="základní",J122,0)</f>
        <v>0</v>
      </c>
      <c r="BF122" s="209">
        <f>IF(N122="snížená",J122,0)</f>
        <v>0</v>
      </c>
      <c r="BG122" s="209">
        <f>IF(N122="zákl. přenesená",J122,0)</f>
        <v>0</v>
      </c>
      <c r="BH122" s="209">
        <f>IF(N122="sníž. přenesená",J122,0)</f>
        <v>0</v>
      </c>
      <c r="BI122" s="209">
        <f>IF(N122="nulová",J122,0)</f>
        <v>0</v>
      </c>
      <c r="BJ122" s="18" t="s">
        <v>23</v>
      </c>
      <c r="BK122" s="209">
        <f>ROUND(I122*H122,2)</f>
        <v>0</v>
      </c>
      <c r="BL122" s="18" t="s">
        <v>118</v>
      </c>
      <c r="BM122" s="208" t="s">
        <v>1945</v>
      </c>
    </row>
    <row r="123" s="2" customFormat="1">
      <c r="A123" s="39"/>
      <c r="B123" s="40"/>
      <c r="C123" s="41"/>
      <c r="D123" s="233" t="s">
        <v>1875</v>
      </c>
      <c r="E123" s="41"/>
      <c r="F123" s="234" t="s">
        <v>1946</v>
      </c>
      <c r="G123" s="41"/>
      <c r="H123" s="41"/>
      <c r="I123" s="235"/>
      <c r="J123" s="41"/>
      <c r="K123" s="41"/>
      <c r="L123" s="45"/>
      <c r="M123" s="236"/>
      <c r="N123" s="237"/>
      <c r="O123" s="85"/>
      <c r="P123" s="85"/>
      <c r="Q123" s="85"/>
      <c r="R123" s="85"/>
      <c r="S123" s="85"/>
      <c r="T123" s="86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1875</v>
      </c>
      <c r="AU123" s="18" t="s">
        <v>118</v>
      </c>
    </row>
    <row r="124" s="2" customFormat="1" ht="62.7" customHeight="1">
      <c r="A124" s="39"/>
      <c r="B124" s="40"/>
      <c r="C124" s="197" t="s">
        <v>193</v>
      </c>
      <c r="D124" s="197" t="s">
        <v>120</v>
      </c>
      <c r="E124" s="198" t="s">
        <v>1947</v>
      </c>
      <c r="F124" s="199" t="s">
        <v>1948</v>
      </c>
      <c r="G124" s="200" t="s">
        <v>123</v>
      </c>
      <c r="H124" s="201">
        <v>100</v>
      </c>
      <c r="I124" s="202"/>
      <c r="J124" s="203">
        <f>ROUND(I124*H124,2)</f>
        <v>0</v>
      </c>
      <c r="K124" s="199" t="s">
        <v>1873</v>
      </c>
      <c r="L124" s="45"/>
      <c r="M124" s="204" t="s">
        <v>22</v>
      </c>
      <c r="N124" s="205" t="s">
        <v>48</v>
      </c>
      <c r="O124" s="85"/>
      <c r="P124" s="206">
        <f>O124*H124</f>
        <v>0</v>
      </c>
      <c r="Q124" s="206">
        <v>0</v>
      </c>
      <c r="R124" s="206">
        <f>Q124*H124</f>
        <v>0</v>
      </c>
      <c r="S124" s="206">
        <v>0</v>
      </c>
      <c r="T124" s="207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08" t="s">
        <v>118</v>
      </c>
      <c r="AT124" s="208" t="s">
        <v>120</v>
      </c>
      <c r="AU124" s="208" t="s">
        <v>118</v>
      </c>
      <c r="AY124" s="18" t="s">
        <v>119</v>
      </c>
      <c r="BE124" s="209">
        <f>IF(N124="základní",J124,0)</f>
        <v>0</v>
      </c>
      <c r="BF124" s="209">
        <f>IF(N124="snížená",J124,0)</f>
        <v>0</v>
      </c>
      <c r="BG124" s="209">
        <f>IF(N124="zákl. přenesená",J124,0)</f>
        <v>0</v>
      </c>
      <c r="BH124" s="209">
        <f>IF(N124="sníž. přenesená",J124,0)</f>
        <v>0</v>
      </c>
      <c r="BI124" s="209">
        <f>IF(N124="nulová",J124,0)</f>
        <v>0</v>
      </c>
      <c r="BJ124" s="18" t="s">
        <v>23</v>
      </c>
      <c r="BK124" s="209">
        <f>ROUND(I124*H124,2)</f>
        <v>0</v>
      </c>
      <c r="BL124" s="18" t="s">
        <v>118</v>
      </c>
      <c r="BM124" s="208" t="s">
        <v>1949</v>
      </c>
    </row>
    <row r="125" s="2" customFormat="1">
      <c r="A125" s="39"/>
      <c r="B125" s="40"/>
      <c r="C125" s="41"/>
      <c r="D125" s="233" t="s">
        <v>1875</v>
      </c>
      <c r="E125" s="41"/>
      <c r="F125" s="234" t="s">
        <v>1950</v>
      </c>
      <c r="G125" s="41"/>
      <c r="H125" s="41"/>
      <c r="I125" s="235"/>
      <c r="J125" s="41"/>
      <c r="K125" s="41"/>
      <c r="L125" s="45"/>
      <c r="M125" s="236"/>
      <c r="N125" s="237"/>
      <c r="O125" s="85"/>
      <c r="P125" s="85"/>
      <c r="Q125" s="85"/>
      <c r="R125" s="85"/>
      <c r="S125" s="85"/>
      <c r="T125" s="86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1875</v>
      </c>
      <c r="AU125" s="18" t="s">
        <v>118</v>
      </c>
    </row>
    <row r="126" s="2" customFormat="1" ht="62.7" customHeight="1">
      <c r="A126" s="39"/>
      <c r="B126" s="40"/>
      <c r="C126" s="197" t="s">
        <v>197</v>
      </c>
      <c r="D126" s="197" t="s">
        <v>120</v>
      </c>
      <c r="E126" s="198" t="s">
        <v>1951</v>
      </c>
      <c r="F126" s="199" t="s">
        <v>1952</v>
      </c>
      <c r="G126" s="200" t="s">
        <v>123</v>
      </c>
      <c r="H126" s="201">
        <v>100</v>
      </c>
      <c r="I126" s="202"/>
      <c r="J126" s="203">
        <f>ROUND(I126*H126,2)</f>
        <v>0</v>
      </c>
      <c r="K126" s="199" t="s">
        <v>1873</v>
      </c>
      <c r="L126" s="45"/>
      <c r="M126" s="204" t="s">
        <v>22</v>
      </c>
      <c r="N126" s="205" t="s">
        <v>48</v>
      </c>
      <c r="O126" s="85"/>
      <c r="P126" s="206">
        <f>O126*H126</f>
        <v>0</v>
      </c>
      <c r="Q126" s="206">
        <v>0</v>
      </c>
      <c r="R126" s="206">
        <f>Q126*H126</f>
        <v>0</v>
      </c>
      <c r="S126" s="206">
        <v>0</v>
      </c>
      <c r="T126" s="207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08" t="s">
        <v>118</v>
      </c>
      <c r="AT126" s="208" t="s">
        <v>120</v>
      </c>
      <c r="AU126" s="208" t="s">
        <v>118</v>
      </c>
      <c r="AY126" s="18" t="s">
        <v>119</v>
      </c>
      <c r="BE126" s="209">
        <f>IF(N126="základní",J126,0)</f>
        <v>0</v>
      </c>
      <c r="BF126" s="209">
        <f>IF(N126="snížená",J126,0)</f>
        <v>0</v>
      </c>
      <c r="BG126" s="209">
        <f>IF(N126="zákl. přenesená",J126,0)</f>
        <v>0</v>
      </c>
      <c r="BH126" s="209">
        <f>IF(N126="sníž. přenesená",J126,0)</f>
        <v>0</v>
      </c>
      <c r="BI126" s="209">
        <f>IF(N126="nulová",J126,0)</f>
        <v>0</v>
      </c>
      <c r="BJ126" s="18" t="s">
        <v>23</v>
      </c>
      <c r="BK126" s="209">
        <f>ROUND(I126*H126,2)</f>
        <v>0</v>
      </c>
      <c r="BL126" s="18" t="s">
        <v>118</v>
      </c>
      <c r="BM126" s="208" t="s">
        <v>1953</v>
      </c>
    </row>
    <row r="127" s="2" customFormat="1">
      <c r="A127" s="39"/>
      <c r="B127" s="40"/>
      <c r="C127" s="41"/>
      <c r="D127" s="233" t="s">
        <v>1875</v>
      </c>
      <c r="E127" s="41"/>
      <c r="F127" s="234" t="s">
        <v>1954</v>
      </c>
      <c r="G127" s="41"/>
      <c r="H127" s="41"/>
      <c r="I127" s="235"/>
      <c r="J127" s="41"/>
      <c r="K127" s="41"/>
      <c r="L127" s="45"/>
      <c r="M127" s="236"/>
      <c r="N127" s="237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1875</v>
      </c>
      <c r="AU127" s="18" t="s">
        <v>118</v>
      </c>
    </row>
    <row r="128" s="2" customFormat="1" ht="62.7" customHeight="1">
      <c r="A128" s="39"/>
      <c r="B128" s="40"/>
      <c r="C128" s="197" t="s">
        <v>7</v>
      </c>
      <c r="D128" s="197" t="s">
        <v>120</v>
      </c>
      <c r="E128" s="198" t="s">
        <v>1955</v>
      </c>
      <c r="F128" s="199" t="s">
        <v>1956</v>
      </c>
      <c r="G128" s="200" t="s">
        <v>123</v>
      </c>
      <c r="H128" s="201">
        <v>20</v>
      </c>
      <c r="I128" s="202"/>
      <c r="J128" s="203">
        <f>ROUND(I128*H128,2)</f>
        <v>0</v>
      </c>
      <c r="K128" s="199" t="s">
        <v>1873</v>
      </c>
      <c r="L128" s="45"/>
      <c r="M128" s="204" t="s">
        <v>22</v>
      </c>
      <c r="N128" s="205" t="s">
        <v>48</v>
      </c>
      <c r="O128" s="85"/>
      <c r="P128" s="206">
        <f>O128*H128</f>
        <v>0</v>
      </c>
      <c r="Q128" s="206">
        <v>0</v>
      </c>
      <c r="R128" s="206">
        <f>Q128*H128</f>
        <v>0</v>
      </c>
      <c r="S128" s="206">
        <v>0</v>
      </c>
      <c r="T128" s="207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08" t="s">
        <v>118</v>
      </c>
      <c r="AT128" s="208" t="s">
        <v>120</v>
      </c>
      <c r="AU128" s="208" t="s">
        <v>118</v>
      </c>
      <c r="AY128" s="18" t="s">
        <v>119</v>
      </c>
      <c r="BE128" s="209">
        <f>IF(N128="základní",J128,0)</f>
        <v>0</v>
      </c>
      <c r="BF128" s="209">
        <f>IF(N128="snížená",J128,0)</f>
        <v>0</v>
      </c>
      <c r="BG128" s="209">
        <f>IF(N128="zákl. přenesená",J128,0)</f>
        <v>0</v>
      </c>
      <c r="BH128" s="209">
        <f>IF(N128="sníž. přenesená",J128,0)</f>
        <v>0</v>
      </c>
      <c r="BI128" s="209">
        <f>IF(N128="nulová",J128,0)</f>
        <v>0</v>
      </c>
      <c r="BJ128" s="18" t="s">
        <v>23</v>
      </c>
      <c r="BK128" s="209">
        <f>ROUND(I128*H128,2)</f>
        <v>0</v>
      </c>
      <c r="BL128" s="18" t="s">
        <v>118</v>
      </c>
      <c r="BM128" s="208" t="s">
        <v>1957</v>
      </c>
    </row>
    <row r="129" s="2" customFormat="1">
      <c r="A129" s="39"/>
      <c r="B129" s="40"/>
      <c r="C129" s="41"/>
      <c r="D129" s="233" t="s">
        <v>1875</v>
      </c>
      <c r="E129" s="41"/>
      <c r="F129" s="234" t="s">
        <v>1958</v>
      </c>
      <c r="G129" s="41"/>
      <c r="H129" s="41"/>
      <c r="I129" s="235"/>
      <c r="J129" s="41"/>
      <c r="K129" s="41"/>
      <c r="L129" s="45"/>
      <c r="M129" s="236"/>
      <c r="N129" s="237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1875</v>
      </c>
      <c r="AU129" s="18" t="s">
        <v>118</v>
      </c>
    </row>
    <row r="130" s="2" customFormat="1" ht="55.5" customHeight="1">
      <c r="A130" s="39"/>
      <c r="B130" s="40"/>
      <c r="C130" s="197" t="s">
        <v>204</v>
      </c>
      <c r="D130" s="197" t="s">
        <v>120</v>
      </c>
      <c r="E130" s="198" t="s">
        <v>1959</v>
      </c>
      <c r="F130" s="199" t="s">
        <v>1960</v>
      </c>
      <c r="G130" s="200" t="s">
        <v>604</v>
      </c>
      <c r="H130" s="201">
        <v>20</v>
      </c>
      <c r="I130" s="202"/>
      <c r="J130" s="203">
        <f>ROUND(I130*H130,2)</f>
        <v>0</v>
      </c>
      <c r="K130" s="199" t="s">
        <v>1873</v>
      </c>
      <c r="L130" s="45"/>
      <c r="M130" s="204" t="s">
        <v>22</v>
      </c>
      <c r="N130" s="205" t="s">
        <v>48</v>
      </c>
      <c r="O130" s="85"/>
      <c r="P130" s="206">
        <f>O130*H130</f>
        <v>0</v>
      </c>
      <c r="Q130" s="206">
        <v>0</v>
      </c>
      <c r="R130" s="206">
        <f>Q130*H130</f>
        <v>0</v>
      </c>
      <c r="S130" s="206">
        <v>0</v>
      </c>
      <c r="T130" s="207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08" t="s">
        <v>118</v>
      </c>
      <c r="AT130" s="208" t="s">
        <v>120</v>
      </c>
      <c r="AU130" s="208" t="s">
        <v>118</v>
      </c>
      <c r="AY130" s="18" t="s">
        <v>119</v>
      </c>
      <c r="BE130" s="209">
        <f>IF(N130="základní",J130,0)</f>
        <v>0</v>
      </c>
      <c r="BF130" s="209">
        <f>IF(N130="snížená",J130,0)</f>
        <v>0</v>
      </c>
      <c r="BG130" s="209">
        <f>IF(N130="zákl. přenesená",J130,0)</f>
        <v>0</v>
      </c>
      <c r="BH130" s="209">
        <f>IF(N130="sníž. přenesená",J130,0)</f>
        <v>0</v>
      </c>
      <c r="BI130" s="209">
        <f>IF(N130="nulová",J130,0)</f>
        <v>0</v>
      </c>
      <c r="BJ130" s="18" t="s">
        <v>23</v>
      </c>
      <c r="BK130" s="209">
        <f>ROUND(I130*H130,2)</f>
        <v>0</v>
      </c>
      <c r="BL130" s="18" t="s">
        <v>118</v>
      </c>
      <c r="BM130" s="208" t="s">
        <v>1961</v>
      </c>
    </row>
    <row r="131" s="2" customFormat="1">
      <c r="A131" s="39"/>
      <c r="B131" s="40"/>
      <c r="C131" s="41"/>
      <c r="D131" s="233" t="s">
        <v>1875</v>
      </c>
      <c r="E131" s="41"/>
      <c r="F131" s="234" t="s">
        <v>1962</v>
      </c>
      <c r="G131" s="41"/>
      <c r="H131" s="41"/>
      <c r="I131" s="235"/>
      <c r="J131" s="41"/>
      <c r="K131" s="41"/>
      <c r="L131" s="45"/>
      <c r="M131" s="236"/>
      <c r="N131" s="237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1875</v>
      </c>
      <c r="AU131" s="18" t="s">
        <v>118</v>
      </c>
    </row>
    <row r="132" s="2" customFormat="1" ht="37.8" customHeight="1">
      <c r="A132" s="39"/>
      <c r="B132" s="40"/>
      <c r="C132" s="197" t="s">
        <v>208</v>
      </c>
      <c r="D132" s="197" t="s">
        <v>120</v>
      </c>
      <c r="E132" s="198" t="s">
        <v>1963</v>
      </c>
      <c r="F132" s="199" t="s">
        <v>1964</v>
      </c>
      <c r="G132" s="200" t="s">
        <v>123</v>
      </c>
      <c r="H132" s="201">
        <v>30</v>
      </c>
      <c r="I132" s="202"/>
      <c r="J132" s="203">
        <f>ROUND(I132*H132,2)</f>
        <v>0</v>
      </c>
      <c r="K132" s="199" t="s">
        <v>1873</v>
      </c>
      <c r="L132" s="45"/>
      <c r="M132" s="204" t="s">
        <v>22</v>
      </c>
      <c r="N132" s="205" t="s">
        <v>48</v>
      </c>
      <c r="O132" s="85"/>
      <c r="P132" s="206">
        <f>O132*H132</f>
        <v>0</v>
      </c>
      <c r="Q132" s="206">
        <v>0</v>
      </c>
      <c r="R132" s="206">
        <f>Q132*H132</f>
        <v>0</v>
      </c>
      <c r="S132" s="206">
        <v>0</v>
      </c>
      <c r="T132" s="207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08" t="s">
        <v>118</v>
      </c>
      <c r="AT132" s="208" t="s">
        <v>120</v>
      </c>
      <c r="AU132" s="208" t="s">
        <v>118</v>
      </c>
      <c r="AY132" s="18" t="s">
        <v>119</v>
      </c>
      <c r="BE132" s="209">
        <f>IF(N132="základní",J132,0)</f>
        <v>0</v>
      </c>
      <c r="BF132" s="209">
        <f>IF(N132="snížená",J132,0)</f>
        <v>0</v>
      </c>
      <c r="BG132" s="209">
        <f>IF(N132="zákl. přenesená",J132,0)</f>
        <v>0</v>
      </c>
      <c r="BH132" s="209">
        <f>IF(N132="sníž. přenesená",J132,0)</f>
        <v>0</v>
      </c>
      <c r="BI132" s="209">
        <f>IF(N132="nulová",J132,0)</f>
        <v>0</v>
      </c>
      <c r="BJ132" s="18" t="s">
        <v>23</v>
      </c>
      <c r="BK132" s="209">
        <f>ROUND(I132*H132,2)</f>
        <v>0</v>
      </c>
      <c r="BL132" s="18" t="s">
        <v>118</v>
      </c>
      <c r="BM132" s="208" t="s">
        <v>1965</v>
      </c>
    </row>
    <row r="133" s="2" customFormat="1">
      <c r="A133" s="39"/>
      <c r="B133" s="40"/>
      <c r="C133" s="41"/>
      <c r="D133" s="233" t="s">
        <v>1875</v>
      </c>
      <c r="E133" s="41"/>
      <c r="F133" s="234" t="s">
        <v>1966</v>
      </c>
      <c r="G133" s="41"/>
      <c r="H133" s="41"/>
      <c r="I133" s="235"/>
      <c r="J133" s="41"/>
      <c r="K133" s="41"/>
      <c r="L133" s="45"/>
      <c r="M133" s="236"/>
      <c r="N133" s="237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1875</v>
      </c>
      <c r="AU133" s="18" t="s">
        <v>118</v>
      </c>
    </row>
    <row r="134" s="2" customFormat="1" ht="33" customHeight="1">
      <c r="A134" s="39"/>
      <c r="B134" s="40"/>
      <c r="C134" s="197" t="s">
        <v>212</v>
      </c>
      <c r="D134" s="197" t="s">
        <v>120</v>
      </c>
      <c r="E134" s="198" t="s">
        <v>1967</v>
      </c>
      <c r="F134" s="199" t="s">
        <v>1968</v>
      </c>
      <c r="G134" s="200" t="s">
        <v>140</v>
      </c>
      <c r="H134" s="201">
        <v>3</v>
      </c>
      <c r="I134" s="202"/>
      <c r="J134" s="203">
        <f>ROUND(I134*H134,2)</f>
        <v>0</v>
      </c>
      <c r="K134" s="199" t="s">
        <v>1873</v>
      </c>
      <c r="L134" s="45"/>
      <c r="M134" s="204" t="s">
        <v>22</v>
      </c>
      <c r="N134" s="205" t="s">
        <v>48</v>
      </c>
      <c r="O134" s="85"/>
      <c r="P134" s="206">
        <f>O134*H134</f>
        <v>0</v>
      </c>
      <c r="Q134" s="206">
        <v>0</v>
      </c>
      <c r="R134" s="206">
        <f>Q134*H134</f>
        <v>0</v>
      </c>
      <c r="S134" s="206">
        <v>1.6499999999999999</v>
      </c>
      <c r="T134" s="207">
        <f>S134*H134</f>
        <v>4.9499999999999993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08" t="s">
        <v>118</v>
      </c>
      <c r="AT134" s="208" t="s">
        <v>120</v>
      </c>
      <c r="AU134" s="208" t="s">
        <v>118</v>
      </c>
      <c r="AY134" s="18" t="s">
        <v>119</v>
      </c>
      <c r="BE134" s="209">
        <f>IF(N134="základní",J134,0)</f>
        <v>0</v>
      </c>
      <c r="BF134" s="209">
        <f>IF(N134="snížená",J134,0)</f>
        <v>0</v>
      </c>
      <c r="BG134" s="209">
        <f>IF(N134="zákl. přenesená",J134,0)</f>
        <v>0</v>
      </c>
      <c r="BH134" s="209">
        <f>IF(N134="sníž. přenesená",J134,0)</f>
        <v>0</v>
      </c>
      <c r="BI134" s="209">
        <f>IF(N134="nulová",J134,0)</f>
        <v>0</v>
      </c>
      <c r="BJ134" s="18" t="s">
        <v>23</v>
      </c>
      <c r="BK134" s="209">
        <f>ROUND(I134*H134,2)</f>
        <v>0</v>
      </c>
      <c r="BL134" s="18" t="s">
        <v>118</v>
      </c>
      <c r="BM134" s="208" t="s">
        <v>1969</v>
      </c>
    </row>
    <row r="135" s="2" customFormat="1">
      <c r="A135" s="39"/>
      <c r="B135" s="40"/>
      <c r="C135" s="41"/>
      <c r="D135" s="233" t="s">
        <v>1875</v>
      </c>
      <c r="E135" s="41"/>
      <c r="F135" s="234" t="s">
        <v>1970</v>
      </c>
      <c r="G135" s="41"/>
      <c r="H135" s="41"/>
      <c r="I135" s="235"/>
      <c r="J135" s="41"/>
      <c r="K135" s="41"/>
      <c r="L135" s="45"/>
      <c r="M135" s="236"/>
      <c r="N135" s="237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1875</v>
      </c>
      <c r="AU135" s="18" t="s">
        <v>118</v>
      </c>
    </row>
    <row r="136" s="2" customFormat="1" ht="33" customHeight="1">
      <c r="A136" s="39"/>
      <c r="B136" s="40"/>
      <c r="C136" s="197" t="s">
        <v>216</v>
      </c>
      <c r="D136" s="197" t="s">
        <v>120</v>
      </c>
      <c r="E136" s="198" t="s">
        <v>1971</v>
      </c>
      <c r="F136" s="199" t="s">
        <v>1972</v>
      </c>
      <c r="G136" s="200" t="s">
        <v>123</v>
      </c>
      <c r="H136" s="201">
        <v>30</v>
      </c>
      <c r="I136" s="202"/>
      <c r="J136" s="203">
        <f>ROUND(I136*H136,2)</f>
        <v>0</v>
      </c>
      <c r="K136" s="199" t="s">
        <v>1873</v>
      </c>
      <c r="L136" s="45"/>
      <c r="M136" s="204" t="s">
        <v>22</v>
      </c>
      <c r="N136" s="205" t="s">
        <v>48</v>
      </c>
      <c r="O136" s="85"/>
      <c r="P136" s="206">
        <f>O136*H136</f>
        <v>0</v>
      </c>
      <c r="Q136" s="206">
        <v>0</v>
      </c>
      <c r="R136" s="206">
        <f>Q136*H136</f>
        <v>0</v>
      </c>
      <c r="S136" s="206">
        <v>0</v>
      </c>
      <c r="T136" s="207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08" t="s">
        <v>118</v>
      </c>
      <c r="AT136" s="208" t="s">
        <v>120</v>
      </c>
      <c r="AU136" s="208" t="s">
        <v>118</v>
      </c>
      <c r="AY136" s="18" t="s">
        <v>119</v>
      </c>
      <c r="BE136" s="209">
        <f>IF(N136="základní",J136,0)</f>
        <v>0</v>
      </c>
      <c r="BF136" s="209">
        <f>IF(N136="snížená",J136,0)</f>
        <v>0</v>
      </c>
      <c r="BG136" s="209">
        <f>IF(N136="zákl. přenesená",J136,0)</f>
        <v>0</v>
      </c>
      <c r="BH136" s="209">
        <f>IF(N136="sníž. přenesená",J136,0)</f>
        <v>0</v>
      </c>
      <c r="BI136" s="209">
        <f>IF(N136="nulová",J136,0)</f>
        <v>0</v>
      </c>
      <c r="BJ136" s="18" t="s">
        <v>23</v>
      </c>
      <c r="BK136" s="209">
        <f>ROUND(I136*H136,2)</f>
        <v>0</v>
      </c>
      <c r="BL136" s="18" t="s">
        <v>118</v>
      </c>
      <c r="BM136" s="208" t="s">
        <v>1973</v>
      </c>
    </row>
    <row r="137" s="2" customFormat="1">
      <c r="A137" s="39"/>
      <c r="B137" s="40"/>
      <c r="C137" s="41"/>
      <c r="D137" s="233" t="s">
        <v>1875</v>
      </c>
      <c r="E137" s="41"/>
      <c r="F137" s="234" t="s">
        <v>1974</v>
      </c>
      <c r="G137" s="41"/>
      <c r="H137" s="41"/>
      <c r="I137" s="235"/>
      <c r="J137" s="41"/>
      <c r="K137" s="41"/>
      <c r="L137" s="45"/>
      <c r="M137" s="236"/>
      <c r="N137" s="237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1875</v>
      </c>
      <c r="AU137" s="18" t="s">
        <v>118</v>
      </c>
    </row>
    <row r="138" s="2" customFormat="1" ht="44.25" customHeight="1">
      <c r="A138" s="39"/>
      <c r="B138" s="40"/>
      <c r="C138" s="197" t="s">
        <v>220</v>
      </c>
      <c r="D138" s="197" t="s">
        <v>120</v>
      </c>
      <c r="E138" s="198" t="s">
        <v>1975</v>
      </c>
      <c r="F138" s="199" t="s">
        <v>1976</v>
      </c>
      <c r="G138" s="200" t="s">
        <v>123</v>
      </c>
      <c r="H138" s="201">
        <v>30</v>
      </c>
      <c r="I138" s="202"/>
      <c r="J138" s="203">
        <f>ROUND(I138*H138,2)</f>
        <v>0</v>
      </c>
      <c r="K138" s="199" t="s">
        <v>1873</v>
      </c>
      <c r="L138" s="45"/>
      <c r="M138" s="204" t="s">
        <v>22</v>
      </c>
      <c r="N138" s="205" t="s">
        <v>48</v>
      </c>
      <c r="O138" s="85"/>
      <c r="P138" s="206">
        <f>O138*H138</f>
        <v>0</v>
      </c>
      <c r="Q138" s="206">
        <v>0.0032000000000000002</v>
      </c>
      <c r="R138" s="206">
        <f>Q138*H138</f>
        <v>0.096000000000000002</v>
      </c>
      <c r="S138" s="206">
        <v>0</v>
      </c>
      <c r="T138" s="207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08" t="s">
        <v>118</v>
      </c>
      <c r="AT138" s="208" t="s">
        <v>120</v>
      </c>
      <c r="AU138" s="208" t="s">
        <v>118</v>
      </c>
      <c r="AY138" s="18" t="s">
        <v>119</v>
      </c>
      <c r="BE138" s="209">
        <f>IF(N138="základní",J138,0)</f>
        <v>0</v>
      </c>
      <c r="BF138" s="209">
        <f>IF(N138="snížená",J138,0)</f>
        <v>0</v>
      </c>
      <c r="BG138" s="209">
        <f>IF(N138="zákl. přenesená",J138,0)</f>
        <v>0</v>
      </c>
      <c r="BH138" s="209">
        <f>IF(N138="sníž. přenesená",J138,0)</f>
        <v>0</v>
      </c>
      <c r="BI138" s="209">
        <f>IF(N138="nulová",J138,0)</f>
        <v>0</v>
      </c>
      <c r="BJ138" s="18" t="s">
        <v>23</v>
      </c>
      <c r="BK138" s="209">
        <f>ROUND(I138*H138,2)</f>
        <v>0</v>
      </c>
      <c r="BL138" s="18" t="s">
        <v>118</v>
      </c>
      <c r="BM138" s="208" t="s">
        <v>1977</v>
      </c>
    </row>
    <row r="139" s="2" customFormat="1">
      <c r="A139" s="39"/>
      <c r="B139" s="40"/>
      <c r="C139" s="41"/>
      <c r="D139" s="233" t="s">
        <v>1875</v>
      </c>
      <c r="E139" s="41"/>
      <c r="F139" s="234" t="s">
        <v>1978</v>
      </c>
      <c r="G139" s="41"/>
      <c r="H139" s="41"/>
      <c r="I139" s="235"/>
      <c r="J139" s="41"/>
      <c r="K139" s="41"/>
      <c r="L139" s="45"/>
      <c r="M139" s="236"/>
      <c r="N139" s="237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1875</v>
      </c>
      <c r="AU139" s="18" t="s">
        <v>118</v>
      </c>
    </row>
    <row r="140" s="2" customFormat="1" ht="49.05" customHeight="1">
      <c r="A140" s="39"/>
      <c r="B140" s="40"/>
      <c r="C140" s="197" t="s">
        <v>224</v>
      </c>
      <c r="D140" s="197" t="s">
        <v>120</v>
      </c>
      <c r="E140" s="198" t="s">
        <v>1979</v>
      </c>
      <c r="F140" s="199" t="s">
        <v>1980</v>
      </c>
      <c r="G140" s="200" t="s">
        <v>140</v>
      </c>
      <c r="H140" s="201">
        <v>5</v>
      </c>
      <c r="I140" s="202"/>
      <c r="J140" s="203">
        <f>ROUND(I140*H140,2)</f>
        <v>0</v>
      </c>
      <c r="K140" s="199" t="s">
        <v>1873</v>
      </c>
      <c r="L140" s="45"/>
      <c r="M140" s="204" t="s">
        <v>22</v>
      </c>
      <c r="N140" s="205" t="s">
        <v>48</v>
      </c>
      <c r="O140" s="85"/>
      <c r="P140" s="206">
        <f>O140*H140</f>
        <v>0</v>
      </c>
      <c r="Q140" s="206">
        <v>0</v>
      </c>
      <c r="R140" s="206">
        <f>Q140*H140</f>
        <v>0</v>
      </c>
      <c r="S140" s="206">
        <v>0</v>
      </c>
      <c r="T140" s="207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08" t="s">
        <v>118</v>
      </c>
      <c r="AT140" s="208" t="s">
        <v>120</v>
      </c>
      <c r="AU140" s="208" t="s">
        <v>118</v>
      </c>
      <c r="AY140" s="18" t="s">
        <v>119</v>
      </c>
      <c r="BE140" s="209">
        <f>IF(N140="základní",J140,0)</f>
        <v>0</v>
      </c>
      <c r="BF140" s="209">
        <f>IF(N140="snížená",J140,0)</f>
        <v>0</v>
      </c>
      <c r="BG140" s="209">
        <f>IF(N140="zákl. přenesená",J140,0)</f>
        <v>0</v>
      </c>
      <c r="BH140" s="209">
        <f>IF(N140="sníž. přenesená",J140,0)</f>
        <v>0</v>
      </c>
      <c r="BI140" s="209">
        <f>IF(N140="nulová",J140,0)</f>
        <v>0</v>
      </c>
      <c r="BJ140" s="18" t="s">
        <v>23</v>
      </c>
      <c r="BK140" s="209">
        <f>ROUND(I140*H140,2)</f>
        <v>0</v>
      </c>
      <c r="BL140" s="18" t="s">
        <v>118</v>
      </c>
      <c r="BM140" s="208" t="s">
        <v>1981</v>
      </c>
    </row>
    <row r="141" s="2" customFormat="1">
      <c r="A141" s="39"/>
      <c r="B141" s="40"/>
      <c r="C141" s="41"/>
      <c r="D141" s="233" t="s">
        <v>1875</v>
      </c>
      <c r="E141" s="41"/>
      <c r="F141" s="234" t="s">
        <v>1982</v>
      </c>
      <c r="G141" s="41"/>
      <c r="H141" s="41"/>
      <c r="I141" s="235"/>
      <c r="J141" s="41"/>
      <c r="K141" s="41"/>
      <c r="L141" s="45"/>
      <c r="M141" s="236"/>
      <c r="N141" s="237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1875</v>
      </c>
      <c r="AU141" s="18" t="s">
        <v>118</v>
      </c>
    </row>
    <row r="142" s="2" customFormat="1" ht="44.25" customHeight="1">
      <c r="A142" s="39"/>
      <c r="B142" s="40"/>
      <c r="C142" s="197" t="s">
        <v>228</v>
      </c>
      <c r="D142" s="197" t="s">
        <v>120</v>
      </c>
      <c r="E142" s="198" t="s">
        <v>1983</v>
      </c>
      <c r="F142" s="199" t="s">
        <v>1984</v>
      </c>
      <c r="G142" s="200" t="s">
        <v>123</v>
      </c>
      <c r="H142" s="201">
        <v>50</v>
      </c>
      <c r="I142" s="202"/>
      <c r="J142" s="203">
        <f>ROUND(I142*H142,2)</f>
        <v>0</v>
      </c>
      <c r="K142" s="199" t="s">
        <v>1873</v>
      </c>
      <c r="L142" s="45"/>
      <c r="M142" s="204" t="s">
        <v>22</v>
      </c>
      <c r="N142" s="205" t="s">
        <v>48</v>
      </c>
      <c r="O142" s="85"/>
      <c r="P142" s="206">
        <f>O142*H142</f>
        <v>0</v>
      </c>
      <c r="Q142" s="206">
        <v>0</v>
      </c>
      <c r="R142" s="206">
        <f>Q142*H142</f>
        <v>0</v>
      </c>
      <c r="S142" s="206">
        <v>0</v>
      </c>
      <c r="T142" s="207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08" t="s">
        <v>118</v>
      </c>
      <c r="AT142" s="208" t="s">
        <v>120</v>
      </c>
      <c r="AU142" s="208" t="s">
        <v>118</v>
      </c>
      <c r="AY142" s="18" t="s">
        <v>119</v>
      </c>
      <c r="BE142" s="209">
        <f>IF(N142="základní",J142,0)</f>
        <v>0</v>
      </c>
      <c r="BF142" s="209">
        <f>IF(N142="snížená",J142,0)</f>
        <v>0</v>
      </c>
      <c r="BG142" s="209">
        <f>IF(N142="zákl. přenesená",J142,0)</f>
        <v>0</v>
      </c>
      <c r="BH142" s="209">
        <f>IF(N142="sníž. přenesená",J142,0)</f>
        <v>0</v>
      </c>
      <c r="BI142" s="209">
        <f>IF(N142="nulová",J142,0)</f>
        <v>0</v>
      </c>
      <c r="BJ142" s="18" t="s">
        <v>23</v>
      </c>
      <c r="BK142" s="209">
        <f>ROUND(I142*H142,2)</f>
        <v>0</v>
      </c>
      <c r="BL142" s="18" t="s">
        <v>118</v>
      </c>
      <c r="BM142" s="208" t="s">
        <v>1985</v>
      </c>
    </row>
    <row r="143" s="2" customFormat="1">
      <c r="A143" s="39"/>
      <c r="B143" s="40"/>
      <c r="C143" s="41"/>
      <c r="D143" s="233" t="s">
        <v>1875</v>
      </c>
      <c r="E143" s="41"/>
      <c r="F143" s="234" t="s">
        <v>1986</v>
      </c>
      <c r="G143" s="41"/>
      <c r="H143" s="41"/>
      <c r="I143" s="235"/>
      <c r="J143" s="41"/>
      <c r="K143" s="41"/>
      <c r="L143" s="45"/>
      <c r="M143" s="236"/>
      <c r="N143" s="237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1875</v>
      </c>
      <c r="AU143" s="18" t="s">
        <v>118</v>
      </c>
    </row>
    <row r="144" s="2" customFormat="1" ht="49.05" customHeight="1">
      <c r="A144" s="39"/>
      <c r="B144" s="40"/>
      <c r="C144" s="197" t="s">
        <v>232</v>
      </c>
      <c r="D144" s="197" t="s">
        <v>120</v>
      </c>
      <c r="E144" s="198" t="s">
        <v>1987</v>
      </c>
      <c r="F144" s="199" t="s">
        <v>1988</v>
      </c>
      <c r="G144" s="200" t="s">
        <v>123</v>
      </c>
      <c r="H144" s="201">
        <v>50</v>
      </c>
      <c r="I144" s="202"/>
      <c r="J144" s="203">
        <f>ROUND(I144*H144,2)</f>
        <v>0</v>
      </c>
      <c r="K144" s="199" t="s">
        <v>1873</v>
      </c>
      <c r="L144" s="45"/>
      <c r="M144" s="204" t="s">
        <v>22</v>
      </c>
      <c r="N144" s="205" t="s">
        <v>48</v>
      </c>
      <c r="O144" s="85"/>
      <c r="P144" s="206">
        <f>O144*H144</f>
        <v>0</v>
      </c>
      <c r="Q144" s="206">
        <v>0</v>
      </c>
      <c r="R144" s="206">
        <f>Q144*H144</f>
        <v>0</v>
      </c>
      <c r="S144" s="206">
        <v>0</v>
      </c>
      <c r="T144" s="207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08" t="s">
        <v>118</v>
      </c>
      <c r="AT144" s="208" t="s">
        <v>120</v>
      </c>
      <c r="AU144" s="208" t="s">
        <v>118</v>
      </c>
      <c r="AY144" s="18" t="s">
        <v>119</v>
      </c>
      <c r="BE144" s="209">
        <f>IF(N144="základní",J144,0)</f>
        <v>0</v>
      </c>
      <c r="BF144" s="209">
        <f>IF(N144="snížená",J144,0)</f>
        <v>0</v>
      </c>
      <c r="BG144" s="209">
        <f>IF(N144="zákl. přenesená",J144,0)</f>
        <v>0</v>
      </c>
      <c r="BH144" s="209">
        <f>IF(N144="sníž. přenesená",J144,0)</f>
        <v>0</v>
      </c>
      <c r="BI144" s="209">
        <f>IF(N144="nulová",J144,0)</f>
        <v>0</v>
      </c>
      <c r="BJ144" s="18" t="s">
        <v>23</v>
      </c>
      <c r="BK144" s="209">
        <f>ROUND(I144*H144,2)</f>
        <v>0</v>
      </c>
      <c r="BL144" s="18" t="s">
        <v>118</v>
      </c>
      <c r="BM144" s="208" t="s">
        <v>1989</v>
      </c>
    </row>
    <row r="145" s="2" customFormat="1">
      <c r="A145" s="39"/>
      <c r="B145" s="40"/>
      <c r="C145" s="41"/>
      <c r="D145" s="233" t="s">
        <v>1875</v>
      </c>
      <c r="E145" s="41"/>
      <c r="F145" s="234" t="s">
        <v>1990</v>
      </c>
      <c r="G145" s="41"/>
      <c r="H145" s="41"/>
      <c r="I145" s="235"/>
      <c r="J145" s="41"/>
      <c r="K145" s="41"/>
      <c r="L145" s="45"/>
      <c r="M145" s="236"/>
      <c r="N145" s="237"/>
      <c r="O145" s="85"/>
      <c r="P145" s="85"/>
      <c r="Q145" s="85"/>
      <c r="R145" s="85"/>
      <c r="S145" s="85"/>
      <c r="T145" s="86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1875</v>
      </c>
      <c r="AU145" s="18" t="s">
        <v>118</v>
      </c>
    </row>
    <row r="146" s="2" customFormat="1" ht="44.25" customHeight="1">
      <c r="A146" s="39"/>
      <c r="B146" s="40"/>
      <c r="C146" s="197" t="s">
        <v>236</v>
      </c>
      <c r="D146" s="197" t="s">
        <v>120</v>
      </c>
      <c r="E146" s="198" t="s">
        <v>1991</v>
      </c>
      <c r="F146" s="199" t="s">
        <v>1992</v>
      </c>
      <c r="G146" s="200" t="s">
        <v>123</v>
      </c>
      <c r="H146" s="201">
        <v>150</v>
      </c>
      <c r="I146" s="202"/>
      <c r="J146" s="203">
        <f>ROUND(I146*H146,2)</f>
        <v>0</v>
      </c>
      <c r="K146" s="199" t="s">
        <v>1873</v>
      </c>
      <c r="L146" s="45"/>
      <c r="M146" s="204" t="s">
        <v>22</v>
      </c>
      <c r="N146" s="205" t="s">
        <v>48</v>
      </c>
      <c r="O146" s="85"/>
      <c r="P146" s="206">
        <f>O146*H146</f>
        <v>0</v>
      </c>
      <c r="Q146" s="206">
        <v>0</v>
      </c>
      <c r="R146" s="206">
        <f>Q146*H146</f>
        <v>0</v>
      </c>
      <c r="S146" s="206">
        <v>0</v>
      </c>
      <c r="T146" s="207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08" t="s">
        <v>118</v>
      </c>
      <c r="AT146" s="208" t="s">
        <v>120</v>
      </c>
      <c r="AU146" s="208" t="s">
        <v>118</v>
      </c>
      <c r="AY146" s="18" t="s">
        <v>119</v>
      </c>
      <c r="BE146" s="209">
        <f>IF(N146="základní",J146,0)</f>
        <v>0</v>
      </c>
      <c r="BF146" s="209">
        <f>IF(N146="snížená",J146,0)</f>
        <v>0</v>
      </c>
      <c r="BG146" s="209">
        <f>IF(N146="zákl. přenesená",J146,0)</f>
        <v>0</v>
      </c>
      <c r="BH146" s="209">
        <f>IF(N146="sníž. přenesená",J146,0)</f>
        <v>0</v>
      </c>
      <c r="BI146" s="209">
        <f>IF(N146="nulová",J146,0)</f>
        <v>0</v>
      </c>
      <c r="BJ146" s="18" t="s">
        <v>23</v>
      </c>
      <c r="BK146" s="209">
        <f>ROUND(I146*H146,2)</f>
        <v>0</v>
      </c>
      <c r="BL146" s="18" t="s">
        <v>118</v>
      </c>
      <c r="BM146" s="208" t="s">
        <v>1993</v>
      </c>
    </row>
    <row r="147" s="2" customFormat="1">
      <c r="A147" s="39"/>
      <c r="B147" s="40"/>
      <c r="C147" s="41"/>
      <c r="D147" s="233" t="s">
        <v>1875</v>
      </c>
      <c r="E147" s="41"/>
      <c r="F147" s="234" t="s">
        <v>1994</v>
      </c>
      <c r="G147" s="41"/>
      <c r="H147" s="41"/>
      <c r="I147" s="235"/>
      <c r="J147" s="41"/>
      <c r="K147" s="41"/>
      <c r="L147" s="45"/>
      <c r="M147" s="236"/>
      <c r="N147" s="237"/>
      <c r="O147" s="85"/>
      <c r="P147" s="85"/>
      <c r="Q147" s="85"/>
      <c r="R147" s="85"/>
      <c r="S147" s="85"/>
      <c r="T147" s="8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1875</v>
      </c>
      <c r="AU147" s="18" t="s">
        <v>118</v>
      </c>
    </row>
    <row r="148" s="2" customFormat="1" ht="44.25" customHeight="1">
      <c r="A148" s="39"/>
      <c r="B148" s="40"/>
      <c r="C148" s="197" t="s">
        <v>240</v>
      </c>
      <c r="D148" s="197" t="s">
        <v>120</v>
      </c>
      <c r="E148" s="198" t="s">
        <v>1995</v>
      </c>
      <c r="F148" s="199" t="s">
        <v>1996</v>
      </c>
      <c r="G148" s="200" t="s">
        <v>123</v>
      </c>
      <c r="H148" s="201">
        <v>150</v>
      </c>
      <c r="I148" s="202"/>
      <c r="J148" s="203">
        <f>ROUND(I148*H148,2)</f>
        <v>0</v>
      </c>
      <c r="K148" s="199" t="s">
        <v>1873</v>
      </c>
      <c r="L148" s="45"/>
      <c r="M148" s="204" t="s">
        <v>22</v>
      </c>
      <c r="N148" s="205" t="s">
        <v>48</v>
      </c>
      <c r="O148" s="85"/>
      <c r="P148" s="206">
        <f>O148*H148</f>
        <v>0</v>
      </c>
      <c r="Q148" s="206">
        <v>0</v>
      </c>
      <c r="R148" s="206">
        <f>Q148*H148</f>
        <v>0</v>
      </c>
      <c r="S148" s="206">
        <v>0</v>
      </c>
      <c r="T148" s="207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08" t="s">
        <v>118</v>
      </c>
      <c r="AT148" s="208" t="s">
        <v>120</v>
      </c>
      <c r="AU148" s="208" t="s">
        <v>118</v>
      </c>
      <c r="AY148" s="18" t="s">
        <v>119</v>
      </c>
      <c r="BE148" s="209">
        <f>IF(N148="základní",J148,0)</f>
        <v>0</v>
      </c>
      <c r="BF148" s="209">
        <f>IF(N148="snížená",J148,0)</f>
        <v>0</v>
      </c>
      <c r="BG148" s="209">
        <f>IF(N148="zákl. přenesená",J148,0)</f>
        <v>0</v>
      </c>
      <c r="BH148" s="209">
        <f>IF(N148="sníž. přenesená",J148,0)</f>
        <v>0</v>
      </c>
      <c r="BI148" s="209">
        <f>IF(N148="nulová",J148,0)</f>
        <v>0</v>
      </c>
      <c r="BJ148" s="18" t="s">
        <v>23</v>
      </c>
      <c r="BK148" s="209">
        <f>ROUND(I148*H148,2)</f>
        <v>0</v>
      </c>
      <c r="BL148" s="18" t="s">
        <v>118</v>
      </c>
      <c r="BM148" s="208" t="s">
        <v>1997</v>
      </c>
    </row>
    <row r="149" s="2" customFormat="1">
      <c r="A149" s="39"/>
      <c r="B149" s="40"/>
      <c r="C149" s="41"/>
      <c r="D149" s="233" t="s">
        <v>1875</v>
      </c>
      <c r="E149" s="41"/>
      <c r="F149" s="234" t="s">
        <v>1998</v>
      </c>
      <c r="G149" s="41"/>
      <c r="H149" s="41"/>
      <c r="I149" s="235"/>
      <c r="J149" s="41"/>
      <c r="K149" s="41"/>
      <c r="L149" s="45"/>
      <c r="M149" s="236"/>
      <c r="N149" s="237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1875</v>
      </c>
      <c r="AU149" s="18" t="s">
        <v>118</v>
      </c>
    </row>
    <row r="150" s="2" customFormat="1" ht="49.05" customHeight="1">
      <c r="A150" s="39"/>
      <c r="B150" s="40"/>
      <c r="C150" s="197" t="s">
        <v>244</v>
      </c>
      <c r="D150" s="197" t="s">
        <v>120</v>
      </c>
      <c r="E150" s="198" t="s">
        <v>1999</v>
      </c>
      <c r="F150" s="199" t="s">
        <v>2000</v>
      </c>
      <c r="G150" s="200" t="s">
        <v>123</v>
      </c>
      <c r="H150" s="201">
        <v>150</v>
      </c>
      <c r="I150" s="202"/>
      <c r="J150" s="203">
        <f>ROUND(I150*H150,2)</f>
        <v>0</v>
      </c>
      <c r="K150" s="199" t="s">
        <v>1873</v>
      </c>
      <c r="L150" s="45"/>
      <c r="M150" s="204" t="s">
        <v>22</v>
      </c>
      <c r="N150" s="205" t="s">
        <v>48</v>
      </c>
      <c r="O150" s="85"/>
      <c r="P150" s="206">
        <f>O150*H150</f>
        <v>0</v>
      </c>
      <c r="Q150" s="206">
        <v>0.17999999999999999</v>
      </c>
      <c r="R150" s="206">
        <f>Q150*H150</f>
        <v>27</v>
      </c>
      <c r="S150" s="206">
        <v>0</v>
      </c>
      <c r="T150" s="207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08" t="s">
        <v>118</v>
      </c>
      <c r="AT150" s="208" t="s">
        <v>120</v>
      </c>
      <c r="AU150" s="208" t="s">
        <v>118</v>
      </c>
      <c r="AY150" s="18" t="s">
        <v>119</v>
      </c>
      <c r="BE150" s="209">
        <f>IF(N150="základní",J150,0)</f>
        <v>0</v>
      </c>
      <c r="BF150" s="209">
        <f>IF(N150="snížená",J150,0)</f>
        <v>0</v>
      </c>
      <c r="BG150" s="209">
        <f>IF(N150="zákl. přenesená",J150,0)</f>
        <v>0</v>
      </c>
      <c r="BH150" s="209">
        <f>IF(N150="sníž. přenesená",J150,0)</f>
        <v>0</v>
      </c>
      <c r="BI150" s="209">
        <f>IF(N150="nulová",J150,0)</f>
        <v>0</v>
      </c>
      <c r="BJ150" s="18" t="s">
        <v>23</v>
      </c>
      <c r="BK150" s="209">
        <f>ROUND(I150*H150,2)</f>
        <v>0</v>
      </c>
      <c r="BL150" s="18" t="s">
        <v>118</v>
      </c>
      <c r="BM150" s="208" t="s">
        <v>2001</v>
      </c>
    </row>
    <row r="151" s="2" customFormat="1">
      <c r="A151" s="39"/>
      <c r="B151" s="40"/>
      <c r="C151" s="41"/>
      <c r="D151" s="233" t="s">
        <v>1875</v>
      </c>
      <c r="E151" s="41"/>
      <c r="F151" s="234" t="s">
        <v>2002</v>
      </c>
      <c r="G151" s="41"/>
      <c r="H151" s="41"/>
      <c r="I151" s="235"/>
      <c r="J151" s="41"/>
      <c r="K151" s="41"/>
      <c r="L151" s="45"/>
      <c r="M151" s="236"/>
      <c r="N151" s="237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1875</v>
      </c>
      <c r="AU151" s="18" t="s">
        <v>118</v>
      </c>
    </row>
    <row r="152" s="2" customFormat="1" ht="49.05" customHeight="1">
      <c r="A152" s="39"/>
      <c r="B152" s="40"/>
      <c r="C152" s="197" t="s">
        <v>248</v>
      </c>
      <c r="D152" s="197" t="s">
        <v>120</v>
      </c>
      <c r="E152" s="198" t="s">
        <v>2003</v>
      </c>
      <c r="F152" s="199" t="s">
        <v>2004</v>
      </c>
      <c r="G152" s="200" t="s">
        <v>123</v>
      </c>
      <c r="H152" s="201">
        <v>150</v>
      </c>
      <c r="I152" s="202"/>
      <c r="J152" s="203">
        <f>ROUND(I152*H152,2)</f>
        <v>0</v>
      </c>
      <c r="K152" s="199" t="s">
        <v>1873</v>
      </c>
      <c r="L152" s="45"/>
      <c r="M152" s="204" t="s">
        <v>22</v>
      </c>
      <c r="N152" s="205" t="s">
        <v>48</v>
      </c>
      <c r="O152" s="85"/>
      <c r="P152" s="206">
        <f>O152*H152</f>
        <v>0</v>
      </c>
      <c r="Q152" s="206">
        <v>0.216</v>
      </c>
      <c r="R152" s="206">
        <f>Q152*H152</f>
        <v>32.399999999999999</v>
      </c>
      <c r="S152" s="206">
        <v>0</v>
      </c>
      <c r="T152" s="207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08" t="s">
        <v>118</v>
      </c>
      <c r="AT152" s="208" t="s">
        <v>120</v>
      </c>
      <c r="AU152" s="208" t="s">
        <v>118</v>
      </c>
      <c r="AY152" s="18" t="s">
        <v>119</v>
      </c>
      <c r="BE152" s="209">
        <f>IF(N152="základní",J152,0)</f>
        <v>0</v>
      </c>
      <c r="BF152" s="209">
        <f>IF(N152="snížená",J152,0)</f>
        <v>0</v>
      </c>
      <c r="BG152" s="209">
        <f>IF(N152="zákl. přenesená",J152,0)</f>
        <v>0</v>
      </c>
      <c r="BH152" s="209">
        <f>IF(N152="sníž. přenesená",J152,0)</f>
        <v>0</v>
      </c>
      <c r="BI152" s="209">
        <f>IF(N152="nulová",J152,0)</f>
        <v>0</v>
      </c>
      <c r="BJ152" s="18" t="s">
        <v>23</v>
      </c>
      <c r="BK152" s="209">
        <f>ROUND(I152*H152,2)</f>
        <v>0</v>
      </c>
      <c r="BL152" s="18" t="s">
        <v>118</v>
      </c>
      <c r="BM152" s="208" t="s">
        <v>2005</v>
      </c>
    </row>
    <row r="153" s="2" customFormat="1">
      <c r="A153" s="39"/>
      <c r="B153" s="40"/>
      <c r="C153" s="41"/>
      <c r="D153" s="233" t="s">
        <v>1875</v>
      </c>
      <c r="E153" s="41"/>
      <c r="F153" s="234" t="s">
        <v>2006</v>
      </c>
      <c r="G153" s="41"/>
      <c r="H153" s="41"/>
      <c r="I153" s="235"/>
      <c r="J153" s="41"/>
      <c r="K153" s="41"/>
      <c r="L153" s="45"/>
      <c r="M153" s="236"/>
      <c r="N153" s="237"/>
      <c r="O153" s="85"/>
      <c r="P153" s="85"/>
      <c r="Q153" s="85"/>
      <c r="R153" s="85"/>
      <c r="S153" s="85"/>
      <c r="T153" s="86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1875</v>
      </c>
      <c r="AU153" s="18" t="s">
        <v>118</v>
      </c>
    </row>
    <row r="154" s="2" customFormat="1" ht="33" customHeight="1">
      <c r="A154" s="39"/>
      <c r="B154" s="40"/>
      <c r="C154" s="197" t="s">
        <v>252</v>
      </c>
      <c r="D154" s="197" t="s">
        <v>120</v>
      </c>
      <c r="E154" s="198" t="s">
        <v>2007</v>
      </c>
      <c r="F154" s="199" t="s">
        <v>2008</v>
      </c>
      <c r="G154" s="200" t="s">
        <v>123</v>
      </c>
      <c r="H154" s="201">
        <v>50</v>
      </c>
      <c r="I154" s="202"/>
      <c r="J154" s="203">
        <f>ROUND(I154*H154,2)</f>
        <v>0</v>
      </c>
      <c r="K154" s="199" t="s">
        <v>1873</v>
      </c>
      <c r="L154" s="45"/>
      <c r="M154" s="204" t="s">
        <v>22</v>
      </c>
      <c r="N154" s="205" t="s">
        <v>48</v>
      </c>
      <c r="O154" s="85"/>
      <c r="P154" s="206">
        <f>O154*H154</f>
        <v>0</v>
      </c>
      <c r="Q154" s="206">
        <v>0.0023999999999999998</v>
      </c>
      <c r="R154" s="206">
        <f>Q154*H154</f>
        <v>0.12</v>
      </c>
      <c r="S154" s="206">
        <v>0</v>
      </c>
      <c r="T154" s="207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08" t="s">
        <v>118</v>
      </c>
      <c r="AT154" s="208" t="s">
        <v>120</v>
      </c>
      <c r="AU154" s="208" t="s">
        <v>118</v>
      </c>
      <c r="AY154" s="18" t="s">
        <v>119</v>
      </c>
      <c r="BE154" s="209">
        <f>IF(N154="základní",J154,0)</f>
        <v>0</v>
      </c>
      <c r="BF154" s="209">
        <f>IF(N154="snížená",J154,0)</f>
        <v>0</v>
      </c>
      <c r="BG154" s="209">
        <f>IF(N154="zákl. přenesená",J154,0)</f>
        <v>0</v>
      </c>
      <c r="BH154" s="209">
        <f>IF(N154="sníž. přenesená",J154,0)</f>
        <v>0</v>
      </c>
      <c r="BI154" s="209">
        <f>IF(N154="nulová",J154,0)</f>
        <v>0</v>
      </c>
      <c r="BJ154" s="18" t="s">
        <v>23</v>
      </c>
      <c r="BK154" s="209">
        <f>ROUND(I154*H154,2)</f>
        <v>0</v>
      </c>
      <c r="BL154" s="18" t="s">
        <v>118</v>
      </c>
      <c r="BM154" s="208" t="s">
        <v>2009</v>
      </c>
    </row>
    <row r="155" s="2" customFormat="1">
      <c r="A155" s="39"/>
      <c r="B155" s="40"/>
      <c r="C155" s="41"/>
      <c r="D155" s="233" t="s">
        <v>1875</v>
      </c>
      <c r="E155" s="41"/>
      <c r="F155" s="234" t="s">
        <v>2010</v>
      </c>
      <c r="G155" s="41"/>
      <c r="H155" s="41"/>
      <c r="I155" s="235"/>
      <c r="J155" s="41"/>
      <c r="K155" s="41"/>
      <c r="L155" s="45"/>
      <c r="M155" s="236"/>
      <c r="N155" s="237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1875</v>
      </c>
      <c r="AU155" s="18" t="s">
        <v>118</v>
      </c>
    </row>
    <row r="156" s="2" customFormat="1" ht="37.8" customHeight="1">
      <c r="A156" s="39"/>
      <c r="B156" s="40"/>
      <c r="C156" s="197" t="s">
        <v>256</v>
      </c>
      <c r="D156" s="197" t="s">
        <v>120</v>
      </c>
      <c r="E156" s="198" t="s">
        <v>2011</v>
      </c>
      <c r="F156" s="199" t="s">
        <v>2012</v>
      </c>
      <c r="G156" s="200" t="s">
        <v>123</v>
      </c>
      <c r="H156" s="201">
        <v>50</v>
      </c>
      <c r="I156" s="202"/>
      <c r="J156" s="203">
        <f>ROUND(I156*H156,2)</f>
        <v>0</v>
      </c>
      <c r="K156" s="199" t="s">
        <v>1873</v>
      </c>
      <c r="L156" s="45"/>
      <c r="M156" s="204" t="s">
        <v>22</v>
      </c>
      <c r="N156" s="205" t="s">
        <v>48</v>
      </c>
      <c r="O156" s="85"/>
      <c r="P156" s="206">
        <f>O156*H156</f>
        <v>0</v>
      </c>
      <c r="Q156" s="206">
        <v>0.0038400000000000001</v>
      </c>
      <c r="R156" s="206">
        <f>Q156*H156</f>
        <v>0.192</v>
      </c>
      <c r="S156" s="206">
        <v>0</v>
      </c>
      <c r="T156" s="207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08" t="s">
        <v>118</v>
      </c>
      <c r="AT156" s="208" t="s">
        <v>120</v>
      </c>
      <c r="AU156" s="208" t="s">
        <v>118</v>
      </c>
      <c r="AY156" s="18" t="s">
        <v>119</v>
      </c>
      <c r="BE156" s="209">
        <f>IF(N156="základní",J156,0)</f>
        <v>0</v>
      </c>
      <c r="BF156" s="209">
        <f>IF(N156="snížená",J156,0)</f>
        <v>0</v>
      </c>
      <c r="BG156" s="209">
        <f>IF(N156="zákl. přenesená",J156,0)</f>
        <v>0</v>
      </c>
      <c r="BH156" s="209">
        <f>IF(N156="sníž. přenesená",J156,0)</f>
        <v>0</v>
      </c>
      <c r="BI156" s="209">
        <f>IF(N156="nulová",J156,0)</f>
        <v>0</v>
      </c>
      <c r="BJ156" s="18" t="s">
        <v>23</v>
      </c>
      <c r="BK156" s="209">
        <f>ROUND(I156*H156,2)</f>
        <v>0</v>
      </c>
      <c r="BL156" s="18" t="s">
        <v>118</v>
      </c>
      <c r="BM156" s="208" t="s">
        <v>2013</v>
      </c>
    </row>
    <row r="157" s="2" customFormat="1">
      <c r="A157" s="39"/>
      <c r="B157" s="40"/>
      <c r="C157" s="41"/>
      <c r="D157" s="233" t="s">
        <v>1875</v>
      </c>
      <c r="E157" s="41"/>
      <c r="F157" s="234" t="s">
        <v>2014</v>
      </c>
      <c r="G157" s="41"/>
      <c r="H157" s="41"/>
      <c r="I157" s="235"/>
      <c r="J157" s="41"/>
      <c r="K157" s="41"/>
      <c r="L157" s="45"/>
      <c r="M157" s="236"/>
      <c r="N157" s="237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1875</v>
      </c>
      <c r="AU157" s="18" t="s">
        <v>118</v>
      </c>
    </row>
    <row r="158" s="2" customFormat="1" ht="37.8" customHeight="1">
      <c r="A158" s="39"/>
      <c r="B158" s="40"/>
      <c r="C158" s="197" t="s">
        <v>260</v>
      </c>
      <c r="D158" s="197" t="s">
        <v>120</v>
      </c>
      <c r="E158" s="198" t="s">
        <v>2015</v>
      </c>
      <c r="F158" s="199" t="s">
        <v>2016</v>
      </c>
      <c r="G158" s="200" t="s">
        <v>123</v>
      </c>
      <c r="H158" s="201">
        <v>30</v>
      </c>
      <c r="I158" s="202"/>
      <c r="J158" s="203">
        <f>ROUND(I158*H158,2)</f>
        <v>0</v>
      </c>
      <c r="K158" s="199" t="s">
        <v>1873</v>
      </c>
      <c r="L158" s="45"/>
      <c r="M158" s="204" t="s">
        <v>22</v>
      </c>
      <c r="N158" s="205" t="s">
        <v>48</v>
      </c>
      <c r="O158" s="85"/>
      <c r="P158" s="206">
        <f>O158*H158</f>
        <v>0</v>
      </c>
      <c r="Q158" s="206">
        <v>0.0064000000000000003</v>
      </c>
      <c r="R158" s="206">
        <f>Q158*H158</f>
        <v>0.192</v>
      </c>
      <c r="S158" s="206">
        <v>0</v>
      </c>
      <c r="T158" s="207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08" t="s">
        <v>118</v>
      </c>
      <c r="AT158" s="208" t="s">
        <v>120</v>
      </c>
      <c r="AU158" s="208" t="s">
        <v>118</v>
      </c>
      <c r="AY158" s="18" t="s">
        <v>119</v>
      </c>
      <c r="BE158" s="209">
        <f>IF(N158="základní",J158,0)</f>
        <v>0</v>
      </c>
      <c r="BF158" s="209">
        <f>IF(N158="snížená",J158,0)</f>
        <v>0</v>
      </c>
      <c r="BG158" s="209">
        <f>IF(N158="zákl. přenesená",J158,0)</f>
        <v>0</v>
      </c>
      <c r="BH158" s="209">
        <f>IF(N158="sníž. přenesená",J158,0)</f>
        <v>0</v>
      </c>
      <c r="BI158" s="209">
        <f>IF(N158="nulová",J158,0)</f>
        <v>0</v>
      </c>
      <c r="BJ158" s="18" t="s">
        <v>23</v>
      </c>
      <c r="BK158" s="209">
        <f>ROUND(I158*H158,2)</f>
        <v>0</v>
      </c>
      <c r="BL158" s="18" t="s">
        <v>118</v>
      </c>
      <c r="BM158" s="208" t="s">
        <v>2017</v>
      </c>
    </row>
    <row r="159" s="2" customFormat="1">
      <c r="A159" s="39"/>
      <c r="B159" s="40"/>
      <c r="C159" s="41"/>
      <c r="D159" s="233" t="s">
        <v>1875</v>
      </c>
      <c r="E159" s="41"/>
      <c r="F159" s="234" t="s">
        <v>2018</v>
      </c>
      <c r="G159" s="41"/>
      <c r="H159" s="41"/>
      <c r="I159" s="235"/>
      <c r="J159" s="41"/>
      <c r="K159" s="41"/>
      <c r="L159" s="45"/>
      <c r="M159" s="236"/>
      <c r="N159" s="237"/>
      <c r="O159" s="85"/>
      <c r="P159" s="85"/>
      <c r="Q159" s="85"/>
      <c r="R159" s="85"/>
      <c r="S159" s="85"/>
      <c r="T159" s="86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1875</v>
      </c>
      <c r="AU159" s="18" t="s">
        <v>118</v>
      </c>
    </row>
    <row r="160" s="2" customFormat="1" ht="49.05" customHeight="1">
      <c r="A160" s="39"/>
      <c r="B160" s="40"/>
      <c r="C160" s="197" t="s">
        <v>264</v>
      </c>
      <c r="D160" s="197" t="s">
        <v>120</v>
      </c>
      <c r="E160" s="198" t="s">
        <v>2019</v>
      </c>
      <c r="F160" s="199" t="s">
        <v>2020</v>
      </c>
      <c r="G160" s="200" t="s">
        <v>123</v>
      </c>
      <c r="H160" s="201">
        <v>50</v>
      </c>
      <c r="I160" s="202"/>
      <c r="J160" s="203">
        <f>ROUND(I160*H160,2)</f>
        <v>0</v>
      </c>
      <c r="K160" s="199" t="s">
        <v>1873</v>
      </c>
      <c r="L160" s="45"/>
      <c r="M160" s="204" t="s">
        <v>22</v>
      </c>
      <c r="N160" s="205" t="s">
        <v>48</v>
      </c>
      <c r="O160" s="85"/>
      <c r="P160" s="206">
        <f>O160*H160</f>
        <v>0</v>
      </c>
      <c r="Q160" s="206">
        <v>0</v>
      </c>
      <c r="R160" s="206">
        <f>Q160*H160</f>
        <v>0</v>
      </c>
      <c r="S160" s="206">
        <v>0</v>
      </c>
      <c r="T160" s="207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08" t="s">
        <v>118</v>
      </c>
      <c r="AT160" s="208" t="s">
        <v>120</v>
      </c>
      <c r="AU160" s="208" t="s">
        <v>118</v>
      </c>
      <c r="AY160" s="18" t="s">
        <v>119</v>
      </c>
      <c r="BE160" s="209">
        <f>IF(N160="základní",J160,0)</f>
        <v>0</v>
      </c>
      <c r="BF160" s="209">
        <f>IF(N160="snížená",J160,0)</f>
        <v>0</v>
      </c>
      <c r="BG160" s="209">
        <f>IF(N160="zákl. přenesená",J160,0)</f>
        <v>0</v>
      </c>
      <c r="BH160" s="209">
        <f>IF(N160="sníž. přenesená",J160,0)</f>
        <v>0</v>
      </c>
      <c r="BI160" s="209">
        <f>IF(N160="nulová",J160,0)</f>
        <v>0</v>
      </c>
      <c r="BJ160" s="18" t="s">
        <v>23</v>
      </c>
      <c r="BK160" s="209">
        <f>ROUND(I160*H160,2)</f>
        <v>0</v>
      </c>
      <c r="BL160" s="18" t="s">
        <v>118</v>
      </c>
      <c r="BM160" s="208" t="s">
        <v>2021</v>
      </c>
    </row>
    <row r="161" s="2" customFormat="1">
      <c r="A161" s="39"/>
      <c r="B161" s="40"/>
      <c r="C161" s="41"/>
      <c r="D161" s="233" t="s">
        <v>1875</v>
      </c>
      <c r="E161" s="41"/>
      <c r="F161" s="234" t="s">
        <v>2022</v>
      </c>
      <c r="G161" s="41"/>
      <c r="H161" s="41"/>
      <c r="I161" s="235"/>
      <c r="J161" s="41"/>
      <c r="K161" s="41"/>
      <c r="L161" s="45"/>
      <c r="M161" s="236"/>
      <c r="N161" s="237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1875</v>
      </c>
      <c r="AU161" s="18" t="s">
        <v>118</v>
      </c>
    </row>
    <row r="162" s="2" customFormat="1" ht="49.05" customHeight="1">
      <c r="A162" s="39"/>
      <c r="B162" s="40"/>
      <c r="C162" s="197" t="s">
        <v>268</v>
      </c>
      <c r="D162" s="197" t="s">
        <v>120</v>
      </c>
      <c r="E162" s="198" t="s">
        <v>2023</v>
      </c>
      <c r="F162" s="199" t="s">
        <v>2024</v>
      </c>
      <c r="G162" s="200" t="s">
        <v>123</v>
      </c>
      <c r="H162" s="201">
        <v>50</v>
      </c>
      <c r="I162" s="202"/>
      <c r="J162" s="203">
        <f>ROUND(I162*H162,2)</f>
        <v>0</v>
      </c>
      <c r="K162" s="199" t="s">
        <v>1873</v>
      </c>
      <c r="L162" s="45"/>
      <c r="M162" s="204" t="s">
        <v>22</v>
      </c>
      <c r="N162" s="205" t="s">
        <v>48</v>
      </c>
      <c r="O162" s="85"/>
      <c r="P162" s="206">
        <f>O162*H162</f>
        <v>0</v>
      </c>
      <c r="Q162" s="206">
        <v>0</v>
      </c>
      <c r="R162" s="206">
        <f>Q162*H162</f>
        <v>0</v>
      </c>
      <c r="S162" s="206">
        <v>0</v>
      </c>
      <c r="T162" s="207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08" t="s">
        <v>118</v>
      </c>
      <c r="AT162" s="208" t="s">
        <v>120</v>
      </c>
      <c r="AU162" s="208" t="s">
        <v>118</v>
      </c>
      <c r="AY162" s="18" t="s">
        <v>119</v>
      </c>
      <c r="BE162" s="209">
        <f>IF(N162="základní",J162,0)</f>
        <v>0</v>
      </c>
      <c r="BF162" s="209">
        <f>IF(N162="snížená",J162,0)</f>
        <v>0</v>
      </c>
      <c r="BG162" s="209">
        <f>IF(N162="zákl. přenesená",J162,0)</f>
        <v>0</v>
      </c>
      <c r="BH162" s="209">
        <f>IF(N162="sníž. přenesená",J162,0)</f>
        <v>0</v>
      </c>
      <c r="BI162" s="209">
        <f>IF(N162="nulová",J162,0)</f>
        <v>0</v>
      </c>
      <c r="BJ162" s="18" t="s">
        <v>23</v>
      </c>
      <c r="BK162" s="209">
        <f>ROUND(I162*H162,2)</f>
        <v>0</v>
      </c>
      <c r="BL162" s="18" t="s">
        <v>118</v>
      </c>
      <c r="BM162" s="208" t="s">
        <v>2025</v>
      </c>
    </row>
    <row r="163" s="2" customFormat="1">
      <c r="A163" s="39"/>
      <c r="B163" s="40"/>
      <c r="C163" s="41"/>
      <c r="D163" s="233" t="s">
        <v>1875</v>
      </c>
      <c r="E163" s="41"/>
      <c r="F163" s="234" t="s">
        <v>2026</v>
      </c>
      <c r="G163" s="41"/>
      <c r="H163" s="41"/>
      <c r="I163" s="235"/>
      <c r="J163" s="41"/>
      <c r="K163" s="41"/>
      <c r="L163" s="45"/>
      <c r="M163" s="236"/>
      <c r="N163" s="237"/>
      <c r="O163" s="85"/>
      <c r="P163" s="85"/>
      <c r="Q163" s="85"/>
      <c r="R163" s="85"/>
      <c r="S163" s="85"/>
      <c r="T163" s="86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1875</v>
      </c>
      <c r="AU163" s="18" t="s">
        <v>118</v>
      </c>
    </row>
    <row r="164" s="2" customFormat="1" ht="49.05" customHeight="1">
      <c r="A164" s="39"/>
      <c r="B164" s="40"/>
      <c r="C164" s="197" t="s">
        <v>272</v>
      </c>
      <c r="D164" s="197" t="s">
        <v>120</v>
      </c>
      <c r="E164" s="198" t="s">
        <v>2027</v>
      </c>
      <c r="F164" s="199" t="s">
        <v>2028</v>
      </c>
      <c r="G164" s="200" t="s">
        <v>123</v>
      </c>
      <c r="H164" s="201">
        <v>30</v>
      </c>
      <c r="I164" s="202"/>
      <c r="J164" s="203">
        <f>ROUND(I164*H164,2)</f>
        <v>0</v>
      </c>
      <c r="K164" s="199" t="s">
        <v>1873</v>
      </c>
      <c r="L164" s="45"/>
      <c r="M164" s="204" t="s">
        <v>22</v>
      </c>
      <c r="N164" s="205" t="s">
        <v>48</v>
      </c>
      <c r="O164" s="85"/>
      <c r="P164" s="206">
        <f>O164*H164</f>
        <v>0</v>
      </c>
      <c r="Q164" s="206">
        <v>0</v>
      </c>
      <c r="R164" s="206">
        <f>Q164*H164</f>
        <v>0</v>
      </c>
      <c r="S164" s="206">
        <v>0</v>
      </c>
      <c r="T164" s="207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08" t="s">
        <v>118</v>
      </c>
      <c r="AT164" s="208" t="s">
        <v>120</v>
      </c>
      <c r="AU164" s="208" t="s">
        <v>118</v>
      </c>
      <c r="AY164" s="18" t="s">
        <v>119</v>
      </c>
      <c r="BE164" s="209">
        <f>IF(N164="základní",J164,0)</f>
        <v>0</v>
      </c>
      <c r="BF164" s="209">
        <f>IF(N164="snížená",J164,0)</f>
        <v>0</v>
      </c>
      <c r="BG164" s="209">
        <f>IF(N164="zákl. přenesená",J164,0)</f>
        <v>0</v>
      </c>
      <c r="BH164" s="209">
        <f>IF(N164="sníž. přenesená",J164,0)</f>
        <v>0</v>
      </c>
      <c r="BI164" s="209">
        <f>IF(N164="nulová",J164,0)</f>
        <v>0</v>
      </c>
      <c r="BJ164" s="18" t="s">
        <v>23</v>
      </c>
      <c r="BK164" s="209">
        <f>ROUND(I164*H164,2)</f>
        <v>0</v>
      </c>
      <c r="BL164" s="18" t="s">
        <v>118</v>
      </c>
      <c r="BM164" s="208" t="s">
        <v>2029</v>
      </c>
    </row>
    <row r="165" s="2" customFormat="1">
      <c r="A165" s="39"/>
      <c r="B165" s="40"/>
      <c r="C165" s="41"/>
      <c r="D165" s="233" t="s">
        <v>1875</v>
      </c>
      <c r="E165" s="41"/>
      <c r="F165" s="234" t="s">
        <v>2030</v>
      </c>
      <c r="G165" s="41"/>
      <c r="H165" s="41"/>
      <c r="I165" s="235"/>
      <c r="J165" s="41"/>
      <c r="K165" s="41"/>
      <c r="L165" s="45"/>
      <c r="M165" s="236"/>
      <c r="N165" s="237"/>
      <c r="O165" s="85"/>
      <c r="P165" s="85"/>
      <c r="Q165" s="85"/>
      <c r="R165" s="85"/>
      <c r="S165" s="85"/>
      <c r="T165" s="86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1875</v>
      </c>
      <c r="AU165" s="18" t="s">
        <v>118</v>
      </c>
    </row>
    <row r="166" s="2" customFormat="1" ht="49.05" customHeight="1">
      <c r="A166" s="39"/>
      <c r="B166" s="40"/>
      <c r="C166" s="197" t="s">
        <v>276</v>
      </c>
      <c r="D166" s="197" t="s">
        <v>120</v>
      </c>
      <c r="E166" s="198" t="s">
        <v>2031</v>
      </c>
      <c r="F166" s="199" t="s">
        <v>2032</v>
      </c>
      <c r="G166" s="200" t="s">
        <v>123</v>
      </c>
      <c r="H166" s="201">
        <v>50</v>
      </c>
      <c r="I166" s="202"/>
      <c r="J166" s="203">
        <f>ROUND(I166*H166,2)</f>
        <v>0</v>
      </c>
      <c r="K166" s="199" t="s">
        <v>1873</v>
      </c>
      <c r="L166" s="45"/>
      <c r="M166" s="204" t="s">
        <v>22</v>
      </c>
      <c r="N166" s="205" t="s">
        <v>48</v>
      </c>
      <c r="O166" s="85"/>
      <c r="P166" s="206">
        <f>O166*H166</f>
        <v>0</v>
      </c>
      <c r="Q166" s="206">
        <v>0</v>
      </c>
      <c r="R166" s="206">
        <f>Q166*H166</f>
        <v>0</v>
      </c>
      <c r="S166" s="206">
        <v>0</v>
      </c>
      <c r="T166" s="207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08" t="s">
        <v>118</v>
      </c>
      <c r="AT166" s="208" t="s">
        <v>120</v>
      </c>
      <c r="AU166" s="208" t="s">
        <v>118</v>
      </c>
      <c r="AY166" s="18" t="s">
        <v>119</v>
      </c>
      <c r="BE166" s="209">
        <f>IF(N166="základní",J166,0)</f>
        <v>0</v>
      </c>
      <c r="BF166" s="209">
        <f>IF(N166="snížená",J166,0)</f>
        <v>0</v>
      </c>
      <c r="BG166" s="209">
        <f>IF(N166="zákl. přenesená",J166,0)</f>
        <v>0</v>
      </c>
      <c r="BH166" s="209">
        <f>IF(N166="sníž. přenesená",J166,0)</f>
        <v>0</v>
      </c>
      <c r="BI166" s="209">
        <f>IF(N166="nulová",J166,0)</f>
        <v>0</v>
      </c>
      <c r="BJ166" s="18" t="s">
        <v>23</v>
      </c>
      <c r="BK166" s="209">
        <f>ROUND(I166*H166,2)</f>
        <v>0</v>
      </c>
      <c r="BL166" s="18" t="s">
        <v>118</v>
      </c>
      <c r="BM166" s="208" t="s">
        <v>2033</v>
      </c>
    </row>
    <row r="167" s="2" customFormat="1">
      <c r="A167" s="39"/>
      <c r="B167" s="40"/>
      <c r="C167" s="41"/>
      <c r="D167" s="233" t="s">
        <v>1875</v>
      </c>
      <c r="E167" s="41"/>
      <c r="F167" s="234" t="s">
        <v>2034</v>
      </c>
      <c r="G167" s="41"/>
      <c r="H167" s="41"/>
      <c r="I167" s="235"/>
      <c r="J167" s="41"/>
      <c r="K167" s="41"/>
      <c r="L167" s="45"/>
      <c r="M167" s="236"/>
      <c r="N167" s="237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1875</v>
      </c>
      <c r="AU167" s="18" t="s">
        <v>118</v>
      </c>
    </row>
    <row r="168" s="2" customFormat="1" ht="49.05" customHeight="1">
      <c r="A168" s="39"/>
      <c r="B168" s="40"/>
      <c r="C168" s="197" t="s">
        <v>280</v>
      </c>
      <c r="D168" s="197" t="s">
        <v>120</v>
      </c>
      <c r="E168" s="198" t="s">
        <v>2035</v>
      </c>
      <c r="F168" s="199" t="s">
        <v>2036</v>
      </c>
      <c r="G168" s="200" t="s">
        <v>123</v>
      </c>
      <c r="H168" s="201">
        <v>50</v>
      </c>
      <c r="I168" s="202"/>
      <c r="J168" s="203">
        <f>ROUND(I168*H168,2)</f>
        <v>0</v>
      </c>
      <c r="K168" s="199" t="s">
        <v>1873</v>
      </c>
      <c r="L168" s="45"/>
      <c r="M168" s="204" t="s">
        <v>22</v>
      </c>
      <c r="N168" s="205" t="s">
        <v>48</v>
      </c>
      <c r="O168" s="85"/>
      <c r="P168" s="206">
        <f>O168*H168</f>
        <v>0</v>
      </c>
      <c r="Q168" s="206">
        <v>0</v>
      </c>
      <c r="R168" s="206">
        <f>Q168*H168</f>
        <v>0</v>
      </c>
      <c r="S168" s="206">
        <v>0</v>
      </c>
      <c r="T168" s="207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08" t="s">
        <v>118</v>
      </c>
      <c r="AT168" s="208" t="s">
        <v>120</v>
      </c>
      <c r="AU168" s="208" t="s">
        <v>118</v>
      </c>
      <c r="AY168" s="18" t="s">
        <v>119</v>
      </c>
      <c r="BE168" s="209">
        <f>IF(N168="základní",J168,0)</f>
        <v>0</v>
      </c>
      <c r="BF168" s="209">
        <f>IF(N168="snížená",J168,0)</f>
        <v>0</v>
      </c>
      <c r="BG168" s="209">
        <f>IF(N168="zákl. přenesená",J168,0)</f>
        <v>0</v>
      </c>
      <c r="BH168" s="209">
        <f>IF(N168="sníž. přenesená",J168,0)</f>
        <v>0</v>
      </c>
      <c r="BI168" s="209">
        <f>IF(N168="nulová",J168,0)</f>
        <v>0</v>
      </c>
      <c r="BJ168" s="18" t="s">
        <v>23</v>
      </c>
      <c r="BK168" s="209">
        <f>ROUND(I168*H168,2)</f>
        <v>0</v>
      </c>
      <c r="BL168" s="18" t="s">
        <v>118</v>
      </c>
      <c r="BM168" s="208" t="s">
        <v>2037</v>
      </c>
    </row>
    <row r="169" s="2" customFormat="1">
      <c r="A169" s="39"/>
      <c r="B169" s="40"/>
      <c r="C169" s="41"/>
      <c r="D169" s="233" t="s">
        <v>1875</v>
      </c>
      <c r="E169" s="41"/>
      <c r="F169" s="234" t="s">
        <v>2038</v>
      </c>
      <c r="G169" s="41"/>
      <c r="H169" s="41"/>
      <c r="I169" s="235"/>
      <c r="J169" s="41"/>
      <c r="K169" s="41"/>
      <c r="L169" s="45"/>
      <c r="M169" s="236"/>
      <c r="N169" s="237"/>
      <c r="O169" s="85"/>
      <c r="P169" s="85"/>
      <c r="Q169" s="85"/>
      <c r="R169" s="85"/>
      <c r="S169" s="85"/>
      <c r="T169" s="86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1875</v>
      </c>
      <c r="AU169" s="18" t="s">
        <v>118</v>
      </c>
    </row>
    <row r="170" s="2" customFormat="1" ht="49.05" customHeight="1">
      <c r="A170" s="39"/>
      <c r="B170" s="40"/>
      <c r="C170" s="197" t="s">
        <v>284</v>
      </c>
      <c r="D170" s="197" t="s">
        <v>120</v>
      </c>
      <c r="E170" s="198" t="s">
        <v>2039</v>
      </c>
      <c r="F170" s="199" t="s">
        <v>2040</v>
      </c>
      <c r="G170" s="200" t="s">
        <v>123</v>
      </c>
      <c r="H170" s="201">
        <v>30</v>
      </c>
      <c r="I170" s="202"/>
      <c r="J170" s="203">
        <f>ROUND(I170*H170,2)</f>
        <v>0</v>
      </c>
      <c r="K170" s="199" t="s">
        <v>1873</v>
      </c>
      <c r="L170" s="45"/>
      <c r="M170" s="204" t="s">
        <v>22</v>
      </c>
      <c r="N170" s="205" t="s">
        <v>48</v>
      </c>
      <c r="O170" s="85"/>
      <c r="P170" s="206">
        <f>O170*H170</f>
        <v>0</v>
      </c>
      <c r="Q170" s="206">
        <v>0</v>
      </c>
      <c r="R170" s="206">
        <f>Q170*H170</f>
        <v>0</v>
      </c>
      <c r="S170" s="206">
        <v>0</v>
      </c>
      <c r="T170" s="207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08" t="s">
        <v>118</v>
      </c>
      <c r="AT170" s="208" t="s">
        <v>120</v>
      </c>
      <c r="AU170" s="208" t="s">
        <v>118</v>
      </c>
      <c r="AY170" s="18" t="s">
        <v>119</v>
      </c>
      <c r="BE170" s="209">
        <f>IF(N170="základní",J170,0)</f>
        <v>0</v>
      </c>
      <c r="BF170" s="209">
        <f>IF(N170="snížená",J170,0)</f>
        <v>0</v>
      </c>
      <c r="BG170" s="209">
        <f>IF(N170="zákl. přenesená",J170,0)</f>
        <v>0</v>
      </c>
      <c r="BH170" s="209">
        <f>IF(N170="sníž. přenesená",J170,0)</f>
        <v>0</v>
      </c>
      <c r="BI170" s="209">
        <f>IF(N170="nulová",J170,0)</f>
        <v>0</v>
      </c>
      <c r="BJ170" s="18" t="s">
        <v>23</v>
      </c>
      <c r="BK170" s="209">
        <f>ROUND(I170*H170,2)</f>
        <v>0</v>
      </c>
      <c r="BL170" s="18" t="s">
        <v>118</v>
      </c>
      <c r="BM170" s="208" t="s">
        <v>2041</v>
      </c>
    </row>
    <row r="171" s="2" customFormat="1">
      <c r="A171" s="39"/>
      <c r="B171" s="40"/>
      <c r="C171" s="41"/>
      <c r="D171" s="233" t="s">
        <v>1875</v>
      </c>
      <c r="E171" s="41"/>
      <c r="F171" s="234" t="s">
        <v>2042</v>
      </c>
      <c r="G171" s="41"/>
      <c r="H171" s="41"/>
      <c r="I171" s="235"/>
      <c r="J171" s="41"/>
      <c r="K171" s="41"/>
      <c r="L171" s="45"/>
      <c r="M171" s="236"/>
      <c r="N171" s="237"/>
      <c r="O171" s="85"/>
      <c r="P171" s="85"/>
      <c r="Q171" s="85"/>
      <c r="R171" s="85"/>
      <c r="S171" s="85"/>
      <c r="T171" s="86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1875</v>
      </c>
      <c r="AU171" s="18" t="s">
        <v>118</v>
      </c>
    </row>
    <row r="172" s="2" customFormat="1" ht="55.5" customHeight="1">
      <c r="A172" s="39"/>
      <c r="B172" s="40"/>
      <c r="C172" s="197" t="s">
        <v>288</v>
      </c>
      <c r="D172" s="197" t="s">
        <v>120</v>
      </c>
      <c r="E172" s="198" t="s">
        <v>2043</v>
      </c>
      <c r="F172" s="199" t="s">
        <v>2044</v>
      </c>
      <c r="G172" s="200" t="s">
        <v>140</v>
      </c>
      <c r="H172" s="201">
        <v>50</v>
      </c>
      <c r="I172" s="202"/>
      <c r="J172" s="203">
        <f>ROUND(I172*H172,2)</f>
        <v>0</v>
      </c>
      <c r="K172" s="199" t="s">
        <v>1873</v>
      </c>
      <c r="L172" s="45"/>
      <c r="M172" s="204" t="s">
        <v>22</v>
      </c>
      <c r="N172" s="205" t="s">
        <v>48</v>
      </c>
      <c r="O172" s="85"/>
      <c r="P172" s="206">
        <f>O172*H172</f>
        <v>0</v>
      </c>
      <c r="Q172" s="206">
        <v>0.06019</v>
      </c>
      <c r="R172" s="206">
        <f>Q172*H172</f>
        <v>3.0095000000000001</v>
      </c>
      <c r="S172" s="206">
        <v>0</v>
      </c>
      <c r="T172" s="207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08" t="s">
        <v>118</v>
      </c>
      <c r="AT172" s="208" t="s">
        <v>120</v>
      </c>
      <c r="AU172" s="208" t="s">
        <v>118</v>
      </c>
      <c r="AY172" s="18" t="s">
        <v>119</v>
      </c>
      <c r="BE172" s="209">
        <f>IF(N172="základní",J172,0)</f>
        <v>0</v>
      </c>
      <c r="BF172" s="209">
        <f>IF(N172="snížená",J172,0)</f>
        <v>0</v>
      </c>
      <c r="BG172" s="209">
        <f>IF(N172="zákl. přenesená",J172,0)</f>
        <v>0</v>
      </c>
      <c r="BH172" s="209">
        <f>IF(N172="sníž. přenesená",J172,0)</f>
        <v>0</v>
      </c>
      <c r="BI172" s="209">
        <f>IF(N172="nulová",J172,0)</f>
        <v>0</v>
      </c>
      <c r="BJ172" s="18" t="s">
        <v>23</v>
      </c>
      <c r="BK172" s="209">
        <f>ROUND(I172*H172,2)</f>
        <v>0</v>
      </c>
      <c r="BL172" s="18" t="s">
        <v>118</v>
      </c>
      <c r="BM172" s="208" t="s">
        <v>2045</v>
      </c>
    </row>
    <row r="173" s="2" customFormat="1">
      <c r="A173" s="39"/>
      <c r="B173" s="40"/>
      <c r="C173" s="41"/>
      <c r="D173" s="233" t="s">
        <v>1875</v>
      </c>
      <c r="E173" s="41"/>
      <c r="F173" s="234" t="s">
        <v>2046</v>
      </c>
      <c r="G173" s="41"/>
      <c r="H173" s="41"/>
      <c r="I173" s="235"/>
      <c r="J173" s="41"/>
      <c r="K173" s="41"/>
      <c r="L173" s="45"/>
      <c r="M173" s="236"/>
      <c r="N173" s="237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1875</v>
      </c>
      <c r="AU173" s="18" t="s">
        <v>118</v>
      </c>
    </row>
    <row r="174" s="2" customFormat="1" ht="55.5" customHeight="1">
      <c r="A174" s="39"/>
      <c r="B174" s="40"/>
      <c r="C174" s="197" t="s">
        <v>292</v>
      </c>
      <c r="D174" s="197" t="s">
        <v>120</v>
      </c>
      <c r="E174" s="198" t="s">
        <v>2047</v>
      </c>
      <c r="F174" s="199" t="s">
        <v>2048</v>
      </c>
      <c r="G174" s="200" t="s">
        <v>140</v>
      </c>
      <c r="H174" s="201">
        <v>50</v>
      </c>
      <c r="I174" s="202"/>
      <c r="J174" s="203">
        <f>ROUND(I174*H174,2)</f>
        <v>0</v>
      </c>
      <c r="K174" s="199" t="s">
        <v>1873</v>
      </c>
      <c r="L174" s="45"/>
      <c r="M174" s="204" t="s">
        <v>22</v>
      </c>
      <c r="N174" s="205" t="s">
        <v>48</v>
      </c>
      <c r="O174" s="85"/>
      <c r="P174" s="206">
        <f>O174*H174</f>
        <v>0</v>
      </c>
      <c r="Q174" s="206">
        <v>0.078960000000000002</v>
      </c>
      <c r="R174" s="206">
        <f>Q174*H174</f>
        <v>3.948</v>
      </c>
      <c r="S174" s="206">
        <v>0</v>
      </c>
      <c r="T174" s="207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08" t="s">
        <v>118</v>
      </c>
      <c r="AT174" s="208" t="s">
        <v>120</v>
      </c>
      <c r="AU174" s="208" t="s">
        <v>118</v>
      </c>
      <c r="AY174" s="18" t="s">
        <v>119</v>
      </c>
      <c r="BE174" s="209">
        <f>IF(N174="základní",J174,0)</f>
        <v>0</v>
      </c>
      <c r="BF174" s="209">
        <f>IF(N174="snížená",J174,0)</f>
        <v>0</v>
      </c>
      <c r="BG174" s="209">
        <f>IF(N174="zákl. přenesená",J174,0)</f>
        <v>0</v>
      </c>
      <c r="BH174" s="209">
        <f>IF(N174="sníž. přenesená",J174,0)</f>
        <v>0</v>
      </c>
      <c r="BI174" s="209">
        <f>IF(N174="nulová",J174,0)</f>
        <v>0</v>
      </c>
      <c r="BJ174" s="18" t="s">
        <v>23</v>
      </c>
      <c r="BK174" s="209">
        <f>ROUND(I174*H174,2)</f>
        <v>0</v>
      </c>
      <c r="BL174" s="18" t="s">
        <v>118</v>
      </c>
      <c r="BM174" s="208" t="s">
        <v>2049</v>
      </c>
    </row>
    <row r="175" s="2" customFormat="1">
      <c r="A175" s="39"/>
      <c r="B175" s="40"/>
      <c r="C175" s="41"/>
      <c r="D175" s="233" t="s">
        <v>1875</v>
      </c>
      <c r="E175" s="41"/>
      <c r="F175" s="234" t="s">
        <v>2050</v>
      </c>
      <c r="G175" s="41"/>
      <c r="H175" s="41"/>
      <c r="I175" s="235"/>
      <c r="J175" s="41"/>
      <c r="K175" s="41"/>
      <c r="L175" s="45"/>
      <c r="M175" s="236"/>
      <c r="N175" s="237"/>
      <c r="O175" s="85"/>
      <c r="P175" s="85"/>
      <c r="Q175" s="85"/>
      <c r="R175" s="85"/>
      <c r="S175" s="85"/>
      <c r="T175" s="86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1875</v>
      </c>
      <c r="AU175" s="18" t="s">
        <v>118</v>
      </c>
    </row>
    <row r="176" s="2" customFormat="1" ht="55.5" customHeight="1">
      <c r="A176" s="39"/>
      <c r="B176" s="40"/>
      <c r="C176" s="197" t="s">
        <v>296</v>
      </c>
      <c r="D176" s="197" t="s">
        <v>120</v>
      </c>
      <c r="E176" s="198" t="s">
        <v>2051</v>
      </c>
      <c r="F176" s="199" t="s">
        <v>2052</v>
      </c>
      <c r="G176" s="200" t="s">
        <v>123</v>
      </c>
      <c r="H176" s="201">
        <v>100</v>
      </c>
      <c r="I176" s="202"/>
      <c r="J176" s="203">
        <f>ROUND(I176*H176,2)</f>
        <v>0</v>
      </c>
      <c r="K176" s="199" t="s">
        <v>1873</v>
      </c>
      <c r="L176" s="45"/>
      <c r="M176" s="204" t="s">
        <v>22</v>
      </c>
      <c r="N176" s="205" t="s">
        <v>48</v>
      </c>
      <c r="O176" s="85"/>
      <c r="P176" s="206">
        <f>O176*H176</f>
        <v>0</v>
      </c>
      <c r="Q176" s="206">
        <v>0</v>
      </c>
      <c r="R176" s="206">
        <f>Q176*H176</f>
        <v>0</v>
      </c>
      <c r="S176" s="206">
        <v>0</v>
      </c>
      <c r="T176" s="207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08" t="s">
        <v>118</v>
      </c>
      <c r="AT176" s="208" t="s">
        <v>120</v>
      </c>
      <c r="AU176" s="208" t="s">
        <v>118</v>
      </c>
      <c r="AY176" s="18" t="s">
        <v>119</v>
      </c>
      <c r="BE176" s="209">
        <f>IF(N176="základní",J176,0)</f>
        <v>0</v>
      </c>
      <c r="BF176" s="209">
        <f>IF(N176="snížená",J176,0)</f>
        <v>0</v>
      </c>
      <c r="BG176" s="209">
        <f>IF(N176="zákl. přenesená",J176,0)</f>
        <v>0</v>
      </c>
      <c r="BH176" s="209">
        <f>IF(N176="sníž. přenesená",J176,0)</f>
        <v>0</v>
      </c>
      <c r="BI176" s="209">
        <f>IF(N176="nulová",J176,0)</f>
        <v>0</v>
      </c>
      <c r="BJ176" s="18" t="s">
        <v>23</v>
      </c>
      <c r="BK176" s="209">
        <f>ROUND(I176*H176,2)</f>
        <v>0</v>
      </c>
      <c r="BL176" s="18" t="s">
        <v>118</v>
      </c>
      <c r="BM176" s="208" t="s">
        <v>2053</v>
      </c>
    </row>
    <row r="177" s="2" customFormat="1">
      <c r="A177" s="39"/>
      <c r="B177" s="40"/>
      <c r="C177" s="41"/>
      <c r="D177" s="233" t="s">
        <v>1875</v>
      </c>
      <c r="E177" s="41"/>
      <c r="F177" s="234" t="s">
        <v>2054</v>
      </c>
      <c r="G177" s="41"/>
      <c r="H177" s="41"/>
      <c r="I177" s="235"/>
      <c r="J177" s="41"/>
      <c r="K177" s="41"/>
      <c r="L177" s="45"/>
      <c r="M177" s="236"/>
      <c r="N177" s="237"/>
      <c r="O177" s="85"/>
      <c r="P177" s="85"/>
      <c r="Q177" s="85"/>
      <c r="R177" s="85"/>
      <c r="S177" s="85"/>
      <c r="T177" s="86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1875</v>
      </c>
      <c r="AU177" s="18" t="s">
        <v>118</v>
      </c>
    </row>
    <row r="178" s="2" customFormat="1" ht="55.5" customHeight="1">
      <c r="A178" s="39"/>
      <c r="B178" s="40"/>
      <c r="C178" s="197" t="s">
        <v>300</v>
      </c>
      <c r="D178" s="197" t="s">
        <v>120</v>
      </c>
      <c r="E178" s="198" t="s">
        <v>2055</v>
      </c>
      <c r="F178" s="199" t="s">
        <v>2056</v>
      </c>
      <c r="G178" s="200" t="s">
        <v>123</v>
      </c>
      <c r="H178" s="201">
        <v>100</v>
      </c>
      <c r="I178" s="202"/>
      <c r="J178" s="203">
        <f>ROUND(I178*H178,2)</f>
        <v>0</v>
      </c>
      <c r="K178" s="199" t="s">
        <v>1873</v>
      </c>
      <c r="L178" s="45"/>
      <c r="M178" s="204" t="s">
        <v>22</v>
      </c>
      <c r="N178" s="205" t="s">
        <v>48</v>
      </c>
      <c r="O178" s="85"/>
      <c r="P178" s="206">
        <f>O178*H178</f>
        <v>0</v>
      </c>
      <c r="Q178" s="206">
        <v>0</v>
      </c>
      <c r="R178" s="206">
        <f>Q178*H178</f>
        <v>0</v>
      </c>
      <c r="S178" s="206">
        <v>0</v>
      </c>
      <c r="T178" s="207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08" t="s">
        <v>118</v>
      </c>
      <c r="AT178" s="208" t="s">
        <v>120</v>
      </c>
      <c r="AU178" s="208" t="s">
        <v>118</v>
      </c>
      <c r="AY178" s="18" t="s">
        <v>119</v>
      </c>
      <c r="BE178" s="209">
        <f>IF(N178="základní",J178,0)</f>
        <v>0</v>
      </c>
      <c r="BF178" s="209">
        <f>IF(N178="snížená",J178,0)</f>
        <v>0</v>
      </c>
      <c r="BG178" s="209">
        <f>IF(N178="zákl. přenesená",J178,0)</f>
        <v>0</v>
      </c>
      <c r="BH178" s="209">
        <f>IF(N178="sníž. přenesená",J178,0)</f>
        <v>0</v>
      </c>
      <c r="BI178" s="209">
        <f>IF(N178="nulová",J178,0)</f>
        <v>0</v>
      </c>
      <c r="BJ178" s="18" t="s">
        <v>23</v>
      </c>
      <c r="BK178" s="209">
        <f>ROUND(I178*H178,2)</f>
        <v>0</v>
      </c>
      <c r="BL178" s="18" t="s">
        <v>118</v>
      </c>
      <c r="BM178" s="208" t="s">
        <v>2057</v>
      </c>
    </row>
    <row r="179" s="2" customFormat="1">
      <c r="A179" s="39"/>
      <c r="B179" s="40"/>
      <c r="C179" s="41"/>
      <c r="D179" s="233" t="s">
        <v>1875</v>
      </c>
      <c r="E179" s="41"/>
      <c r="F179" s="234" t="s">
        <v>2058</v>
      </c>
      <c r="G179" s="41"/>
      <c r="H179" s="41"/>
      <c r="I179" s="235"/>
      <c r="J179" s="41"/>
      <c r="K179" s="41"/>
      <c r="L179" s="45"/>
      <c r="M179" s="236"/>
      <c r="N179" s="237"/>
      <c r="O179" s="85"/>
      <c r="P179" s="85"/>
      <c r="Q179" s="85"/>
      <c r="R179" s="85"/>
      <c r="S179" s="85"/>
      <c r="T179" s="86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1875</v>
      </c>
      <c r="AU179" s="18" t="s">
        <v>118</v>
      </c>
    </row>
    <row r="180" s="2" customFormat="1" ht="55.5" customHeight="1">
      <c r="A180" s="39"/>
      <c r="B180" s="40"/>
      <c r="C180" s="197" t="s">
        <v>304</v>
      </c>
      <c r="D180" s="197" t="s">
        <v>120</v>
      </c>
      <c r="E180" s="198" t="s">
        <v>2059</v>
      </c>
      <c r="F180" s="199" t="s">
        <v>2060</v>
      </c>
      <c r="G180" s="200" t="s">
        <v>123</v>
      </c>
      <c r="H180" s="201">
        <v>100</v>
      </c>
      <c r="I180" s="202"/>
      <c r="J180" s="203">
        <f>ROUND(I180*H180,2)</f>
        <v>0</v>
      </c>
      <c r="K180" s="199" t="s">
        <v>1873</v>
      </c>
      <c r="L180" s="45"/>
      <c r="M180" s="204" t="s">
        <v>22</v>
      </c>
      <c r="N180" s="205" t="s">
        <v>48</v>
      </c>
      <c r="O180" s="85"/>
      <c r="P180" s="206">
        <f>O180*H180</f>
        <v>0</v>
      </c>
      <c r="Q180" s="206">
        <v>0</v>
      </c>
      <c r="R180" s="206">
        <f>Q180*H180</f>
        <v>0</v>
      </c>
      <c r="S180" s="206">
        <v>0</v>
      </c>
      <c r="T180" s="207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08" t="s">
        <v>118</v>
      </c>
      <c r="AT180" s="208" t="s">
        <v>120</v>
      </c>
      <c r="AU180" s="208" t="s">
        <v>118</v>
      </c>
      <c r="AY180" s="18" t="s">
        <v>119</v>
      </c>
      <c r="BE180" s="209">
        <f>IF(N180="základní",J180,0)</f>
        <v>0</v>
      </c>
      <c r="BF180" s="209">
        <f>IF(N180="snížená",J180,0)</f>
        <v>0</v>
      </c>
      <c r="BG180" s="209">
        <f>IF(N180="zákl. přenesená",J180,0)</f>
        <v>0</v>
      </c>
      <c r="BH180" s="209">
        <f>IF(N180="sníž. přenesená",J180,0)</f>
        <v>0</v>
      </c>
      <c r="BI180" s="209">
        <f>IF(N180="nulová",J180,0)</f>
        <v>0</v>
      </c>
      <c r="BJ180" s="18" t="s">
        <v>23</v>
      </c>
      <c r="BK180" s="209">
        <f>ROUND(I180*H180,2)</f>
        <v>0</v>
      </c>
      <c r="BL180" s="18" t="s">
        <v>118</v>
      </c>
      <c r="BM180" s="208" t="s">
        <v>2061</v>
      </c>
    </row>
    <row r="181" s="2" customFormat="1">
      <c r="A181" s="39"/>
      <c r="B181" s="40"/>
      <c r="C181" s="41"/>
      <c r="D181" s="233" t="s">
        <v>1875</v>
      </c>
      <c r="E181" s="41"/>
      <c r="F181" s="234" t="s">
        <v>2062</v>
      </c>
      <c r="G181" s="41"/>
      <c r="H181" s="41"/>
      <c r="I181" s="235"/>
      <c r="J181" s="41"/>
      <c r="K181" s="41"/>
      <c r="L181" s="45"/>
      <c r="M181" s="236"/>
      <c r="N181" s="237"/>
      <c r="O181" s="85"/>
      <c r="P181" s="85"/>
      <c r="Q181" s="85"/>
      <c r="R181" s="85"/>
      <c r="S181" s="85"/>
      <c r="T181" s="86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1875</v>
      </c>
      <c r="AU181" s="18" t="s">
        <v>118</v>
      </c>
    </row>
    <row r="182" s="2" customFormat="1" ht="55.5" customHeight="1">
      <c r="A182" s="39"/>
      <c r="B182" s="40"/>
      <c r="C182" s="197" t="s">
        <v>308</v>
      </c>
      <c r="D182" s="197" t="s">
        <v>120</v>
      </c>
      <c r="E182" s="198" t="s">
        <v>2063</v>
      </c>
      <c r="F182" s="199" t="s">
        <v>2064</v>
      </c>
      <c r="G182" s="200" t="s">
        <v>123</v>
      </c>
      <c r="H182" s="201">
        <v>100</v>
      </c>
      <c r="I182" s="202"/>
      <c r="J182" s="203">
        <f>ROUND(I182*H182,2)</f>
        <v>0</v>
      </c>
      <c r="K182" s="199" t="s">
        <v>1873</v>
      </c>
      <c r="L182" s="45"/>
      <c r="M182" s="204" t="s">
        <v>22</v>
      </c>
      <c r="N182" s="205" t="s">
        <v>48</v>
      </c>
      <c r="O182" s="85"/>
      <c r="P182" s="206">
        <f>O182*H182</f>
        <v>0</v>
      </c>
      <c r="Q182" s="206">
        <v>0</v>
      </c>
      <c r="R182" s="206">
        <f>Q182*H182</f>
        <v>0</v>
      </c>
      <c r="S182" s="206">
        <v>0</v>
      </c>
      <c r="T182" s="207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08" t="s">
        <v>118</v>
      </c>
      <c r="AT182" s="208" t="s">
        <v>120</v>
      </c>
      <c r="AU182" s="208" t="s">
        <v>118</v>
      </c>
      <c r="AY182" s="18" t="s">
        <v>119</v>
      </c>
      <c r="BE182" s="209">
        <f>IF(N182="základní",J182,0)</f>
        <v>0</v>
      </c>
      <c r="BF182" s="209">
        <f>IF(N182="snížená",J182,0)</f>
        <v>0</v>
      </c>
      <c r="BG182" s="209">
        <f>IF(N182="zákl. přenesená",J182,0)</f>
        <v>0</v>
      </c>
      <c r="BH182" s="209">
        <f>IF(N182="sníž. přenesená",J182,0)</f>
        <v>0</v>
      </c>
      <c r="BI182" s="209">
        <f>IF(N182="nulová",J182,0)</f>
        <v>0</v>
      </c>
      <c r="BJ182" s="18" t="s">
        <v>23</v>
      </c>
      <c r="BK182" s="209">
        <f>ROUND(I182*H182,2)</f>
        <v>0</v>
      </c>
      <c r="BL182" s="18" t="s">
        <v>118</v>
      </c>
      <c r="BM182" s="208" t="s">
        <v>2065</v>
      </c>
    </row>
    <row r="183" s="2" customFormat="1">
      <c r="A183" s="39"/>
      <c r="B183" s="40"/>
      <c r="C183" s="41"/>
      <c r="D183" s="233" t="s">
        <v>1875</v>
      </c>
      <c r="E183" s="41"/>
      <c r="F183" s="234" t="s">
        <v>2066</v>
      </c>
      <c r="G183" s="41"/>
      <c r="H183" s="41"/>
      <c r="I183" s="235"/>
      <c r="J183" s="41"/>
      <c r="K183" s="41"/>
      <c r="L183" s="45"/>
      <c r="M183" s="236"/>
      <c r="N183" s="237"/>
      <c r="O183" s="85"/>
      <c r="P183" s="85"/>
      <c r="Q183" s="85"/>
      <c r="R183" s="85"/>
      <c r="S183" s="85"/>
      <c r="T183" s="86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1875</v>
      </c>
      <c r="AU183" s="18" t="s">
        <v>118</v>
      </c>
    </row>
    <row r="184" s="2" customFormat="1" ht="55.5" customHeight="1">
      <c r="A184" s="39"/>
      <c r="B184" s="40"/>
      <c r="C184" s="197" t="s">
        <v>312</v>
      </c>
      <c r="D184" s="197" t="s">
        <v>120</v>
      </c>
      <c r="E184" s="198" t="s">
        <v>2067</v>
      </c>
      <c r="F184" s="199" t="s">
        <v>2068</v>
      </c>
      <c r="G184" s="200" t="s">
        <v>123</v>
      </c>
      <c r="H184" s="201">
        <v>100</v>
      </c>
      <c r="I184" s="202"/>
      <c r="J184" s="203">
        <f>ROUND(I184*H184,2)</f>
        <v>0</v>
      </c>
      <c r="K184" s="199" t="s">
        <v>1873</v>
      </c>
      <c r="L184" s="45"/>
      <c r="M184" s="204" t="s">
        <v>22</v>
      </c>
      <c r="N184" s="205" t="s">
        <v>48</v>
      </c>
      <c r="O184" s="85"/>
      <c r="P184" s="206">
        <f>O184*H184</f>
        <v>0</v>
      </c>
      <c r="Q184" s="206">
        <v>0</v>
      </c>
      <c r="R184" s="206">
        <f>Q184*H184</f>
        <v>0</v>
      </c>
      <c r="S184" s="206">
        <v>0</v>
      </c>
      <c r="T184" s="207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08" t="s">
        <v>118</v>
      </c>
      <c r="AT184" s="208" t="s">
        <v>120</v>
      </c>
      <c r="AU184" s="208" t="s">
        <v>118</v>
      </c>
      <c r="AY184" s="18" t="s">
        <v>119</v>
      </c>
      <c r="BE184" s="209">
        <f>IF(N184="základní",J184,0)</f>
        <v>0</v>
      </c>
      <c r="BF184" s="209">
        <f>IF(N184="snížená",J184,0)</f>
        <v>0</v>
      </c>
      <c r="BG184" s="209">
        <f>IF(N184="zákl. přenesená",J184,0)</f>
        <v>0</v>
      </c>
      <c r="BH184" s="209">
        <f>IF(N184="sníž. přenesená",J184,0)</f>
        <v>0</v>
      </c>
      <c r="BI184" s="209">
        <f>IF(N184="nulová",J184,0)</f>
        <v>0</v>
      </c>
      <c r="BJ184" s="18" t="s">
        <v>23</v>
      </c>
      <c r="BK184" s="209">
        <f>ROUND(I184*H184,2)</f>
        <v>0</v>
      </c>
      <c r="BL184" s="18" t="s">
        <v>118</v>
      </c>
      <c r="BM184" s="208" t="s">
        <v>2069</v>
      </c>
    </row>
    <row r="185" s="2" customFormat="1">
      <c r="A185" s="39"/>
      <c r="B185" s="40"/>
      <c r="C185" s="41"/>
      <c r="D185" s="233" t="s">
        <v>1875</v>
      </c>
      <c r="E185" s="41"/>
      <c r="F185" s="234" t="s">
        <v>2070</v>
      </c>
      <c r="G185" s="41"/>
      <c r="H185" s="41"/>
      <c r="I185" s="235"/>
      <c r="J185" s="41"/>
      <c r="K185" s="41"/>
      <c r="L185" s="45"/>
      <c r="M185" s="236"/>
      <c r="N185" s="237"/>
      <c r="O185" s="85"/>
      <c r="P185" s="85"/>
      <c r="Q185" s="85"/>
      <c r="R185" s="85"/>
      <c r="S185" s="85"/>
      <c r="T185" s="86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1875</v>
      </c>
      <c r="AU185" s="18" t="s">
        <v>118</v>
      </c>
    </row>
    <row r="186" s="2" customFormat="1" ht="44.25" customHeight="1">
      <c r="A186" s="39"/>
      <c r="B186" s="40"/>
      <c r="C186" s="197" t="s">
        <v>316</v>
      </c>
      <c r="D186" s="197" t="s">
        <v>120</v>
      </c>
      <c r="E186" s="198" t="s">
        <v>2071</v>
      </c>
      <c r="F186" s="199" t="s">
        <v>2072</v>
      </c>
      <c r="G186" s="200" t="s">
        <v>132</v>
      </c>
      <c r="H186" s="201">
        <v>100</v>
      </c>
      <c r="I186" s="202"/>
      <c r="J186" s="203">
        <f>ROUND(I186*H186,2)</f>
        <v>0</v>
      </c>
      <c r="K186" s="199" t="s">
        <v>1873</v>
      </c>
      <c r="L186" s="45"/>
      <c r="M186" s="204" t="s">
        <v>22</v>
      </c>
      <c r="N186" s="205" t="s">
        <v>48</v>
      </c>
      <c r="O186" s="85"/>
      <c r="P186" s="206">
        <f>O186*H186</f>
        <v>0</v>
      </c>
      <c r="Q186" s="206">
        <v>2.0000000000000002E-05</v>
      </c>
      <c r="R186" s="206">
        <f>Q186*H186</f>
        <v>0.002</v>
      </c>
      <c r="S186" s="206">
        <v>0</v>
      </c>
      <c r="T186" s="207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08" t="s">
        <v>118</v>
      </c>
      <c r="AT186" s="208" t="s">
        <v>120</v>
      </c>
      <c r="AU186" s="208" t="s">
        <v>118</v>
      </c>
      <c r="AY186" s="18" t="s">
        <v>119</v>
      </c>
      <c r="BE186" s="209">
        <f>IF(N186="základní",J186,0)</f>
        <v>0</v>
      </c>
      <c r="BF186" s="209">
        <f>IF(N186="snížená",J186,0)</f>
        <v>0</v>
      </c>
      <c r="BG186" s="209">
        <f>IF(N186="zákl. přenesená",J186,0)</f>
        <v>0</v>
      </c>
      <c r="BH186" s="209">
        <f>IF(N186="sníž. přenesená",J186,0)</f>
        <v>0</v>
      </c>
      <c r="BI186" s="209">
        <f>IF(N186="nulová",J186,0)</f>
        <v>0</v>
      </c>
      <c r="BJ186" s="18" t="s">
        <v>23</v>
      </c>
      <c r="BK186" s="209">
        <f>ROUND(I186*H186,2)</f>
        <v>0</v>
      </c>
      <c r="BL186" s="18" t="s">
        <v>118</v>
      </c>
      <c r="BM186" s="208" t="s">
        <v>2073</v>
      </c>
    </row>
    <row r="187" s="2" customFormat="1">
      <c r="A187" s="39"/>
      <c r="B187" s="40"/>
      <c r="C187" s="41"/>
      <c r="D187" s="233" t="s">
        <v>1875</v>
      </c>
      <c r="E187" s="41"/>
      <c r="F187" s="234" t="s">
        <v>2074</v>
      </c>
      <c r="G187" s="41"/>
      <c r="H187" s="41"/>
      <c r="I187" s="235"/>
      <c r="J187" s="41"/>
      <c r="K187" s="41"/>
      <c r="L187" s="45"/>
      <c r="M187" s="236"/>
      <c r="N187" s="237"/>
      <c r="O187" s="85"/>
      <c r="P187" s="85"/>
      <c r="Q187" s="85"/>
      <c r="R187" s="85"/>
      <c r="S187" s="85"/>
      <c r="T187" s="86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1875</v>
      </c>
      <c r="AU187" s="18" t="s">
        <v>118</v>
      </c>
    </row>
    <row r="188" s="2" customFormat="1" ht="24.15" customHeight="1">
      <c r="A188" s="39"/>
      <c r="B188" s="40"/>
      <c r="C188" s="210" t="s">
        <v>320</v>
      </c>
      <c r="D188" s="210" t="s">
        <v>596</v>
      </c>
      <c r="E188" s="211" t="s">
        <v>2075</v>
      </c>
      <c r="F188" s="212" t="s">
        <v>2076</v>
      </c>
      <c r="G188" s="213" t="s">
        <v>123</v>
      </c>
      <c r="H188" s="214">
        <v>25</v>
      </c>
      <c r="I188" s="215"/>
      <c r="J188" s="216">
        <f>ROUND(I188*H188,2)</f>
        <v>0</v>
      </c>
      <c r="K188" s="212" t="s">
        <v>1873</v>
      </c>
      <c r="L188" s="217"/>
      <c r="M188" s="218" t="s">
        <v>22</v>
      </c>
      <c r="N188" s="219" t="s">
        <v>48</v>
      </c>
      <c r="O188" s="85"/>
      <c r="P188" s="206">
        <f>O188*H188</f>
        <v>0</v>
      </c>
      <c r="Q188" s="206">
        <v>0.0020400000000000001</v>
      </c>
      <c r="R188" s="206">
        <f>Q188*H188</f>
        <v>0.051000000000000004</v>
      </c>
      <c r="S188" s="206">
        <v>0</v>
      </c>
      <c r="T188" s="207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08" t="s">
        <v>599</v>
      </c>
      <c r="AT188" s="208" t="s">
        <v>596</v>
      </c>
      <c r="AU188" s="208" t="s">
        <v>118</v>
      </c>
      <c r="AY188" s="18" t="s">
        <v>119</v>
      </c>
      <c r="BE188" s="209">
        <f>IF(N188="základní",J188,0)</f>
        <v>0</v>
      </c>
      <c r="BF188" s="209">
        <f>IF(N188="snížená",J188,0)</f>
        <v>0</v>
      </c>
      <c r="BG188" s="209">
        <f>IF(N188="zákl. přenesená",J188,0)</f>
        <v>0</v>
      </c>
      <c r="BH188" s="209">
        <f>IF(N188="sníž. přenesená",J188,0)</f>
        <v>0</v>
      </c>
      <c r="BI188" s="209">
        <f>IF(N188="nulová",J188,0)</f>
        <v>0</v>
      </c>
      <c r="BJ188" s="18" t="s">
        <v>23</v>
      </c>
      <c r="BK188" s="209">
        <f>ROUND(I188*H188,2)</f>
        <v>0</v>
      </c>
      <c r="BL188" s="18" t="s">
        <v>599</v>
      </c>
      <c r="BM188" s="208" t="s">
        <v>2077</v>
      </c>
    </row>
    <row r="189" s="2" customFormat="1" ht="24.15" customHeight="1">
      <c r="A189" s="39"/>
      <c r="B189" s="40"/>
      <c r="C189" s="210" t="s">
        <v>324</v>
      </c>
      <c r="D189" s="210" t="s">
        <v>596</v>
      </c>
      <c r="E189" s="211" t="s">
        <v>2078</v>
      </c>
      <c r="F189" s="212" t="s">
        <v>2079</v>
      </c>
      <c r="G189" s="213" t="s">
        <v>123</v>
      </c>
      <c r="H189" s="214">
        <v>6</v>
      </c>
      <c r="I189" s="215"/>
      <c r="J189" s="216">
        <f>ROUND(I189*H189,2)</f>
        <v>0</v>
      </c>
      <c r="K189" s="212" t="s">
        <v>1873</v>
      </c>
      <c r="L189" s="217"/>
      <c r="M189" s="218" t="s">
        <v>22</v>
      </c>
      <c r="N189" s="219" t="s">
        <v>48</v>
      </c>
      <c r="O189" s="85"/>
      <c r="P189" s="206">
        <f>O189*H189</f>
        <v>0</v>
      </c>
      <c r="Q189" s="206">
        <v>0.0027000000000000001</v>
      </c>
      <c r="R189" s="206">
        <f>Q189*H189</f>
        <v>0.016199999999999999</v>
      </c>
      <c r="S189" s="206">
        <v>0</v>
      </c>
      <c r="T189" s="207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08" t="s">
        <v>599</v>
      </c>
      <c r="AT189" s="208" t="s">
        <v>596</v>
      </c>
      <c r="AU189" s="208" t="s">
        <v>118</v>
      </c>
      <c r="AY189" s="18" t="s">
        <v>119</v>
      </c>
      <c r="BE189" s="209">
        <f>IF(N189="základní",J189,0)</f>
        <v>0</v>
      </c>
      <c r="BF189" s="209">
        <f>IF(N189="snížená",J189,0)</f>
        <v>0</v>
      </c>
      <c r="BG189" s="209">
        <f>IF(N189="zákl. přenesená",J189,0)</f>
        <v>0</v>
      </c>
      <c r="BH189" s="209">
        <f>IF(N189="sníž. přenesená",J189,0)</f>
        <v>0</v>
      </c>
      <c r="BI189" s="209">
        <f>IF(N189="nulová",J189,0)</f>
        <v>0</v>
      </c>
      <c r="BJ189" s="18" t="s">
        <v>23</v>
      </c>
      <c r="BK189" s="209">
        <f>ROUND(I189*H189,2)</f>
        <v>0</v>
      </c>
      <c r="BL189" s="18" t="s">
        <v>599</v>
      </c>
      <c r="BM189" s="208" t="s">
        <v>2080</v>
      </c>
    </row>
    <row r="190" s="2" customFormat="1" ht="24.15" customHeight="1">
      <c r="A190" s="39"/>
      <c r="B190" s="40"/>
      <c r="C190" s="210" t="s">
        <v>328</v>
      </c>
      <c r="D190" s="210" t="s">
        <v>596</v>
      </c>
      <c r="E190" s="211" t="s">
        <v>2081</v>
      </c>
      <c r="F190" s="212" t="s">
        <v>2082</v>
      </c>
      <c r="G190" s="213" t="s">
        <v>123</v>
      </c>
      <c r="H190" s="214">
        <v>4</v>
      </c>
      <c r="I190" s="215"/>
      <c r="J190" s="216">
        <f>ROUND(I190*H190,2)</f>
        <v>0</v>
      </c>
      <c r="K190" s="212" t="s">
        <v>1873</v>
      </c>
      <c r="L190" s="217"/>
      <c r="M190" s="218" t="s">
        <v>22</v>
      </c>
      <c r="N190" s="219" t="s">
        <v>48</v>
      </c>
      <c r="O190" s="85"/>
      <c r="P190" s="206">
        <f>O190*H190</f>
        <v>0</v>
      </c>
      <c r="Q190" s="206">
        <v>0.0058900000000000003</v>
      </c>
      <c r="R190" s="206">
        <f>Q190*H190</f>
        <v>0.023560000000000001</v>
      </c>
      <c r="S190" s="206">
        <v>0</v>
      </c>
      <c r="T190" s="207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08" t="s">
        <v>599</v>
      </c>
      <c r="AT190" s="208" t="s">
        <v>596</v>
      </c>
      <c r="AU190" s="208" t="s">
        <v>118</v>
      </c>
      <c r="AY190" s="18" t="s">
        <v>119</v>
      </c>
      <c r="BE190" s="209">
        <f>IF(N190="základní",J190,0)</f>
        <v>0</v>
      </c>
      <c r="BF190" s="209">
        <f>IF(N190="snížená",J190,0)</f>
        <v>0</v>
      </c>
      <c r="BG190" s="209">
        <f>IF(N190="zákl. přenesená",J190,0)</f>
        <v>0</v>
      </c>
      <c r="BH190" s="209">
        <f>IF(N190="sníž. přenesená",J190,0)</f>
        <v>0</v>
      </c>
      <c r="BI190" s="209">
        <f>IF(N190="nulová",J190,0)</f>
        <v>0</v>
      </c>
      <c r="BJ190" s="18" t="s">
        <v>23</v>
      </c>
      <c r="BK190" s="209">
        <f>ROUND(I190*H190,2)</f>
        <v>0</v>
      </c>
      <c r="BL190" s="18" t="s">
        <v>599</v>
      </c>
      <c r="BM190" s="208" t="s">
        <v>2083</v>
      </c>
    </row>
    <row r="191" s="2" customFormat="1" ht="16.5" customHeight="1">
      <c r="A191" s="39"/>
      <c r="B191" s="40"/>
      <c r="C191" s="210" t="s">
        <v>332</v>
      </c>
      <c r="D191" s="210" t="s">
        <v>596</v>
      </c>
      <c r="E191" s="211" t="s">
        <v>2084</v>
      </c>
      <c r="F191" s="212" t="s">
        <v>2085</v>
      </c>
      <c r="G191" s="213" t="s">
        <v>123</v>
      </c>
      <c r="H191" s="214">
        <v>80</v>
      </c>
      <c r="I191" s="215"/>
      <c r="J191" s="216">
        <f>ROUND(I191*H191,2)</f>
        <v>0</v>
      </c>
      <c r="K191" s="212" t="s">
        <v>1873</v>
      </c>
      <c r="L191" s="217"/>
      <c r="M191" s="218" t="s">
        <v>22</v>
      </c>
      <c r="N191" s="219" t="s">
        <v>48</v>
      </c>
      <c r="O191" s="85"/>
      <c r="P191" s="206">
        <f>O191*H191</f>
        <v>0</v>
      </c>
      <c r="Q191" s="206">
        <v>1.0000000000000001E-05</v>
      </c>
      <c r="R191" s="206">
        <f>Q191*H191</f>
        <v>0.00080000000000000004</v>
      </c>
      <c r="S191" s="206">
        <v>0</v>
      </c>
      <c r="T191" s="207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08" t="s">
        <v>599</v>
      </c>
      <c r="AT191" s="208" t="s">
        <v>596</v>
      </c>
      <c r="AU191" s="208" t="s">
        <v>118</v>
      </c>
      <c r="AY191" s="18" t="s">
        <v>119</v>
      </c>
      <c r="BE191" s="209">
        <f>IF(N191="základní",J191,0)</f>
        <v>0</v>
      </c>
      <c r="BF191" s="209">
        <f>IF(N191="snížená",J191,0)</f>
        <v>0</v>
      </c>
      <c r="BG191" s="209">
        <f>IF(N191="zákl. přenesená",J191,0)</f>
        <v>0</v>
      </c>
      <c r="BH191" s="209">
        <f>IF(N191="sníž. přenesená",J191,0)</f>
        <v>0</v>
      </c>
      <c r="BI191" s="209">
        <f>IF(N191="nulová",J191,0)</f>
        <v>0</v>
      </c>
      <c r="BJ191" s="18" t="s">
        <v>23</v>
      </c>
      <c r="BK191" s="209">
        <f>ROUND(I191*H191,2)</f>
        <v>0</v>
      </c>
      <c r="BL191" s="18" t="s">
        <v>599</v>
      </c>
      <c r="BM191" s="208" t="s">
        <v>2086</v>
      </c>
    </row>
    <row r="192" s="2" customFormat="1" ht="24.15" customHeight="1">
      <c r="A192" s="39"/>
      <c r="B192" s="40"/>
      <c r="C192" s="197" t="s">
        <v>336</v>
      </c>
      <c r="D192" s="197" t="s">
        <v>120</v>
      </c>
      <c r="E192" s="198" t="s">
        <v>2087</v>
      </c>
      <c r="F192" s="199" t="s">
        <v>2088</v>
      </c>
      <c r="G192" s="200" t="s">
        <v>167</v>
      </c>
      <c r="H192" s="201">
        <v>40</v>
      </c>
      <c r="I192" s="202"/>
      <c r="J192" s="203">
        <f>ROUND(I192*H192,2)</f>
        <v>0</v>
      </c>
      <c r="K192" s="199" t="s">
        <v>1873</v>
      </c>
      <c r="L192" s="45"/>
      <c r="M192" s="204" t="s">
        <v>22</v>
      </c>
      <c r="N192" s="205" t="s">
        <v>48</v>
      </c>
      <c r="O192" s="85"/>
      <c r="P192" s="206">
        <f>O192*H192</f>
        <v>0</v>
      </c>
      <c r="Q192" s="206">
        <v>0</v>
      </c>
      <c r="R192" s="206">
        <f>Q192*H192</f>
        <v>0</v>
      </c>
      <c r="S192" s="206">
        <v>0</v>
      </c>
      <c r="T192" s="207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08" t="s">
        <v>2089</v>
      </c>
      <c r="AT192" s="208" t="s">
        <v>120</v>
      </c>
      <c r="AU192" s="208" t="s">
        <v>118</v>
      </c>
      <c r="AY192" s="18" t="s">
        <v>119</v>
      </c>
      <c r="BE192" s="209">
        <f>IF(N192="základní",J192,0)</f>
        <v>0</v>
      </c>
      <c r="BF192" s="209">
        <f>IF(N192="snížená",J192,0)</f>
        <v>0</v>
      </c>
      <c r="BG192" s="209">
        <f>IF(N192="zákl. přenesená",J192,0)</f>
        <v>0</v>
      </c>
      <c r="BH192" s="209">
        <f>IF(N192="sníž. přenesená",J192,0)</f>
        <v>0</v>
      </c>
      <c r="BI192" s="209">
        <f>IF(N192="nulová",J192,0)</f>
        <v>0</v>
      </c>
      <c r="BJ192" s="18" t="s">
        <v>23</v>
      </c>
      <c r="BK192" s="209">
        <f>ROUND(I192*H192,2)</f>
        <v>0</v>
      </c>
      <c r="BL192" s="18" t="s">
        <v>2089</v>
      </c>
      <c r="BM192" s="208" t="s">
        <v>2090</v>
      </c>
    </row>
    <row r="193" s="2" customFormat="1">
      <c r="A193" s="39"/>
      <c r="B193" s="40"/>
      <c r="C193" s="41"/>
      <c r="D193" s="233" t="s">
        <v>1875</v>
      </c>
      <c r="E193" s="41"/>
      <c r="F193" s="234" t="s">
        <v>2091</v>
      </c>
      <c r="G193" s="41"/>
      <c r="H193" s="41"/>
      <c r="I193" s="235"/>
      <c r="J193" s="41"/>
      <c r="K193" s="41"/>
      <c r="L193" s="45"/>
      <c r="M193" s="236"/>
      <c r="N193" s="237"/>
      <c r="O193" s="85"/>
      <c r="P193" s="85"/>
      <c r="Q193" s="85"/>
      <c r="R193" s="85"/>
      <c r="S193" s="85"/>
      <c r="T193" s="86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1875</v>
      </c>
      <c r="AU193" s="18" t="s">
        <v>118</v>
      </c>
    </row>
    <row r="194" s="11" customFormat="1" ht="22.8" customHeight="1">
      <c r="A194" s="11"/>
      <c r="B194" s="183"/>
      <c r="C194" s="184"/>
      <c r="D194" s="185" t="s">
        <v>76</v>
      </c>
      <c r="E194" s="231" t="s">
        <v>86</v>
      </c>
      <c r="F194" s="231" t="s">
        <v>2092</v>
      </c>
      <c r="G194" s="184"/>
      <c r="H194" s="184"/>
      <c r="I194" s="187"/>
      <c r="J194" s="232">
        <f>BK194</f>
        <v>0</v>
      </c>
      <c r="K194" s="184"/>
      <c r="L194" s="189"/>
      <c r="M194" s="190"/>
      <c r="N194" s="191"/>
      <c r="O194" s="191"/>
      <c r="P194" s="192">
        <f>SUM(P195:P198)</f>
        <v>0</v>
      </c>
      <c r="Q194" s="191"/>
      <c r="R194" s="192">
        <f>SUM(R195:R198)</f>
        <v>1.02</v>
      </c>
      <c r="S194" s="191"/>
      <c r="T194" s="193">
        <f>SUM(T195:T198)</f>
        <v>0</v>
      </c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R194" s="194" t="s">
        <v>23</v>
      </c>
      <c r="AT194" s="195" t="s">
        <v>76</v>
      </c>
      <c r="AU194" s="195" t="s">
        <v>23</v>
      </c>
      <c r="AY194" s="194" t="s">
        <v>119</v>
      </c>
      <c r="BK194" s="196">
        <f>SUM(BK195:BK198)</f>
        <v>0</v>
      </c>
    </row>
    <row r="195" s="2" customFormat="1" ht="37.8" customHeight="1">
      <c r="A195" s="39"/>
      <c r="B195" s="40"/>
      <c r="C195" s="197" t="s">
        <v>340</v>
      </c>
      <c r="D195" s="197" t="s">
        <v>120</v>
      </c>
      <c r="E195" s="198" t="s">
        <v>2093</v>
      </c>
      <c r="F195" s="199" t="s">
        <v>2094</v>
      </c>
      <c r="G195" s="200" t="s">
        <v>132</v>
      </c>
      <c r="H195" s="201">
        <v>200</v>
      </c>
      <c r="I195" s="202"/>
      <c r="J195" s="203">
        <f>ROUND(I195*H195,2)</f>
        <v>0</v>
      </c>
      <c r="K195" s="199" t="s">
        <v>1873</v>
      </c>
      <c r="L195" s="45"/>
      <c r="M195" s="204" t="s">
        <v>22</v>
      </c>
      <c r="N195" s="205" t="s">
        <v>48</v>
      </c>
      <c r="O195" s="85"/>
      <c r="P195" s="206">
        <f>O195*H195</f>
        <v>0</v>
      </c>
      <c r="Q195" s="206">
        <v>0.00010000000000000001</v>
      </c>
      <c r="R195" s="206">
        <f>Q195*H195</f>
        <v>0.02</v>
      </c>
      <c r="S195" s="206">
        <v>0</v>
      </c>
      <c r="T195" s="207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08" t="s">
        <v>118</v>
      </c>
      <c r="AT195" s="208" t="s">
        <v>120</v>
      </c>
      <c r="AU195" s="208" t="s">
        <v>86</v>
      </c>
      <c r="AY195" s="18" t="s">
        <v>119</v>
      </c>
      <c r="BE195" s="209">
        <f>IF(N195="základní",J195,0)</f>
        <v>0</v>
      </c>
      <c r="BF195" s="209">
        <f>IF(N195="snížená",J195,0)</f>
        <v>0</v>
      </c>
      <c r="BG195" s="209">
        <f>IF(N195="zákl. přenesená",J195,0)</f>
        <v>0</v>
      </c>
      <c r="BH195" s="209">
        <f>IF(N195="sníž. přenesená",J195,0)</f>
        <v>0</v>
      </c>
      <c r="BI195" s="209">
        <f>IF(N195="nulová",J195,0)</f>
        <v>0</v>
      </c>
      <c r="BJ195" s="18" t="s">
        <v>23</v>
      </c>
      <c r="BK195" s="209">
        <f>ROUND(I195*H195,2)</f>
        <v>0</v>
      </c>
      <c r="BL195" s="18" t="s">
        <v>118</v>
      </c>
      <c r="BM195" s="208" t="s">
        <v>2095</v>
      </c>
    </row>
    <row r="196" s="2" customFormat="1">
      <c r="A196" s="39"/>
      <c r="B196" s="40"/>
      <c r="C196" s="41"/>
      <c r="D196" s="233" t="s">
        <v>1875</v>
      </c>
      <c r="E196" s="41"/>
      <c r="F196" s="234" t="s">
        <v>2096</v>
      </c>
      <c r="G196" s="41"/>
      <c r="H196" s="41"/>
      <c r="I196" s="235"/>
      <c r="J196" s="41"/>
      <c r="K196" s="41"/>
      <c r="L196" s="45"/>
      <c r="M196" s="236"/>
      <c r="N196" s="237"/>
      <c r="O196" s="85"/>
      <c r="P196" s="85"/>
      <c r="Q196" s="85"/>
      <c r="R196" s="85"/>
      <c r="S196" s="85"/>
      <c r="T196" s="86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1875</v>
      </c>
      <c r="AU196" s="18" t="s">
        <v>86</v>
      </c>
    </row>
    <row r="197" s="2" customFormat="1" ht="16.5" customHeight="1">
      <c r="A197" s="39"/>
      <c r="B197" s="40"/>
      <c r="C197" s="210" t="s">
        <v>344</v>
      </c>
      <c r="D197" s="210" t="s">
        <v>596</v>
      </c>
      <c r="E197" s="211" t="s">
        <v>2097</v>
      </c>
      <c r="F197" s="212" t="s">
        <v>2098</v>
      </c>
      <c r="G197" s="213" t="s">
        <v>2099</v>
      </c>
      <c r="H197" s="214">
        <v>1000</v>
      </c>
      <c r="I197" s="215"/>
      <c r="J197" s="216">
        <f>ROUND(I197*H197,2)</f>
        <v>0</v>
      </c>
      <c r="K197" s="212" t="s">
        <v>1873</v>
      </c>
      <c r="L197" s="217"/>
      <c r="M197" s="218" t="s">
        <v>22</v>
      </c>
      <c r="N197" s="219" t="s">
        <v>48</v>
      </c>
      <c r="O197" s="85"/>
      <c r="P197" s="206">
        <f>O197*H197</f>
        <v>0</v>
      </c>
      <c r="Q197" s="206">
        <v>0.001</v>
      </c>
      <c r="R197" s="206">
        <f>Q197*H197</f>
        <v>1</v>
      </c>
      <c r="S197" s="206">
        <v>0</v>
      </c>
      <c r="T197" s="207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08" t="s">
        <v>599</v>
      </c>
      <c r="AT197" s="208" t="s">
        <v>596</v>
      </c>
      <c r="AU197" s="208" t="s">
        <v>86</v>
      </c>
      <c r="AY197" s="18" t="s">
        <v>119</v>
      </c>
      <c r="BE197" s="209">
        <f>IF(N197="základní",J197,0)</f>
        <v>0</v>
      </c>
      <c r="BF197" s="209">
        <f>IF(N197="snížená",J197,0)</f>
        <v>0</v>
      </c>
      <c r="BG197" s="209">
        <f>IF(N197="zákl. přenesená",J197,0)</f>
        <v>0</v>
      </c>
      <c r="BH197" s="209">
        <f>IF(N197="sníž. přenesená",J197,0)</f>
        <v>0</v>
      </c>
      <c r="BI197" s="209">
        <f>IF(N197="nulová",J197,0)</f>
        <v>0</v>
      </c>
      <c r="BJ197" s="18" t="s">
        <v>23</v>
      </c>
      <c r="BK197" s="209">
        <f>ROUND(I197*H197,2)</f>
        <v>0</v>
      </c>
      <c r="BL197" s="18" t="s">
        <v>599</v>
      </c>
      <c r="BM197" s="208" t="s">
        <v>2100</v>
      </c>
    </row>
    <row r="198" s="14" customFormat="1">
      <c r="A198" s="14"/>
      <c r="B198" s="251"/>
      <c r="C198" s="252"/>
      <c r="D198" s="253" t="s">
        <v>2101</v>
      </c>
      <c r="E198" s="252"/>
      <c r="F198" s="254" t="s">
        <v>2102</v>
      </c>
      <c r="G198" s="252"/>
      <c r="H198" s="255">
        <v>1000</v>
      </c>
      <c r="I198" s="256"/>
      <c r="J198" s="252"/>
      <c r="K198" s="252"/>
      <c r="L198" s="257"/>
      <c r="M198" s="258"/>
      <c r="N198" s="259"/>
      <c r="O198" s="259"/>
      <c r="P198" s="259"/>
      <c r="Q198" s="259"/>
      <c r="R198" s="259"/>
      <c r="S198" s="259"/>
      <c r="T198" s="26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1" t="s">
        <v>2101</v>
      </c>
      <c r="AU198" s="261" t="s">
        <v>86</v>
      </c>
      <c r="AV198" s="14" t="s">
        <v>86</v>
      </c>
      <c r="AW198" s="14" t="s">
        <v>4</v>
      </c>
      <c r="AX198" s="14" t="s">
        <v>23</v>
      </c>
      <c r="AY198" s="261" t="s">
        <v>119</v>
      </c>
    </row>
    <row r="199" s="2" customFormat="1" ht="6.96" customHeight="1">
      <c r="A199" s="39"/>
      <c r="B199" s="60"/>
      <c r="C199" s="61"/>
      <c r="D199" s="61"/>
      <c r="E199" s="61"/>
      <c r="F199" s="61"/>
      <c r="G199" s="61"/>
      <c r="H199" s="61"/>
      <c r="I199" s="61"/>
      <c r="J199" s="61"/>
      <c r="K199" s="61"/>
      <c r="L199" s="45"/>
      <c r="M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</row>
  </sheetData>
  <sheetProtection sheet="1" autoFilter="0" formatColumns="0" formatRows="0" objects="1" scenarios="1" spinCount="100000" saltValue="Njdr4pI/zscHjpnbS8zRNz1/UKlsXEQCbezKi1yN6bYjiO5oq7fJtw205xcEznvRMlrF6t2rVmuIRZQVIDnCVA==" hashValue="GLGIAcveMlLEup2MQDkdiT6rWdroUeca2inQnM1jdQ66DEBEM8I4AN+ZTml+bObQKTPQxPDb+8w6I+13p93wWw==" algorithmName="SHA-512" password="CC35"/>
  <autoFilter ref="C83:K198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6_01/132212131"/>
    <hyperlink ref="F90" r:id="rId2" display="https://podminky.urs.cz/item/CS_URS_2026_01/132212121"/>
    <hyperlink ref="F94" r:id="rId3" display="https://podminky.urs.cz/item/CS_URS_2026_01/460010021"/>
    <hyperlink ref="F96" r:id="rId4" display="https://podminky.urs.cz/item/CS_URS_2026_01/460010025"/>
    <hyperlink ref="F98" r:id="rId5" display="https://podminky.urs.cz/item/CS_URS_2026_01/460030192"/>
    <hyperlink ref="F100" r:id="rId6" display="https://podminky.urs.cz/item/CS_URS_2026_01/131313701"/>
    <hyperlink ref="F102" r:id="rId7" display="https://podminky.urs.cz/item/CS_URS_2026_01/131313711"/>
    <hyperlink ref="F104" r:id="rId8" display="https://podminky.urs.cz/item/CS_URS_2026_01/460391124"/>
    <hyperlink ref="F106" r:id="rId9" display="https://podminky.urs.cz/item/CS_URS_2026_01/275351121"/>
    <hyperlink ref="F108" r:id="rId10" display="https://podminky.urs.cz/item/CS_URS_2026_01/275351122"/>
    <hyperlink ref="F110" r:id="rId11" display="https://podminky.urs.cz/item/CS_URS_2026_01/275352111"/>
    <hyperlink ref="F112" r:id="rId12" display="https://podminky.urs.cz/item/CS_URS_2026_01/311353111"/>
    <hyperlink ref="F114" r:id="rId13" display="https://podminky.urs.cz/item/CS_URS_2026_01/311353112"/>
    <hyperlink ref="F117" r:id="rId14" display="https://podminky.urs.cz/item/CS_URS_2026_01/460080112"/>
    <hyperlink ref="F119" r:id="rId15" display="https://podminky.urs.cz/item/CS_URS_2026_01/174111101"/>
    <hyperlink ref="F121" r:id="rId16" display="https://podminky.urs.cz/item/CS_URS_2026_01/460161113"/>
    <hyperlink ref="F123" r:id="rId17" display="https://podminky.urs.cz/item/CS_URS_2026_01/460161143"/>
    <hyperlink ref="F125" r:id="rId18" display="https://podminky.urs.cz/item/CS_URS_2026_01/460161163"/>
    <hyperlink ref="F127" r:id="rId19" display="https://podminky.urs.cz/item/CS_URS_2026_01/460161173"/>
    <hyperlink ref="F129" r:id="rId20" display="https://podminky.urs.cz/item/CS_URS_2026_01/460161313"/>
    <hyperlink ref="F131" r:id="rId21" display="https://podminky.urs.cz/item/CS_URS_2026_01/460162113"/>
    <hyperlink ref="F133" r:id="rId22" display="https://podminky.urs.cz/item/CS_URS_2026_01/460260001"/>
    <hyperlink ref="F135" r:id="rId23" display="https://podminky.urs.cz/item/CS_URS_2026_01/460270211"/>
    <hyperlink ref="F137" r:id="rId24" display="https://podminky.urs.cz/item/CS_URS_2026_01/141720016"/>
    <hyperlink ref="F139" r:id="rId25" display="https://podminky.urs.cz/item/CS_URS_2026_01/141721213"/>
    <hyperlink ref="F141" r:id="rId26" display="https://podminky.urs.cz/item/CS_URS_2026_01/460191114"/>
    <hyperlink ref="F143" r:id="rId27" display="https://podminky.urs.cz/item/CS_URS_2026_01/460661411"/>
    <hyperlink ref="F145" r:id="rId28" display="https://podminky.urs.cz/item/CS_URS_2026_01/460661412"/>
    <hyperlink ref="F147" r:id="rId29" display="https://podminky.urs.cz/item/CS_URS_2026_01/460752111"/>
    <hyperlink ref="F149" r:id="rId30" display="https://podminky.urs.cz/item/CS_URS_2026_01/460752112"/>
    <hyperlink ref="F151" r:id="rId31" display="https://podminky.urs.cz/item/CS_URS_2026_01/460742122"/>
    <hyperlink ref="F153" r:id="rId32" display="https://podminky.urs.cz/item/CS_URS_2026_01/460742123"/>
    <hyperlink ref="F155" r:id="rId33" display="https://podminky.urs.cz/item/CS_URS_2026_01/460761111"/>
    <hyperlink ref="F157" r:id="rId34" display="https://podminky.urs.cz/item/CS_URS_2026_01/460761112"/>
    <hyperlink ref="F159" r:id="rId35" display="https://podminky.urs.cz/item/CS_URS_2026_01/460761113"/>
    <hyperlink ref="F161" r:id="rId36" display="https://podminky.urs.cz/item/CS_URS_2026_01/460751111"/>
    <hyperlink ref="F163" r:id="rId37" display="https://podminky.urs.cz/item/CS_URS_2026_01/460751112"/>
    <hyperlink ref="F165" r:id="rId38" display="https://podminky.urs.cz/item/CS_URS_2026_01/460751113"/>
    <hyperlink ref="F167" r:id="rId39" display="https://podminky.urs.cz/item/CS_URS_2026_01/460751121"/>
    <hyperlink ref="F169" r:id="rId40" display="https://podminky.urs.cz/item/CS_URS_2026_01/460751122"/>
    <hyperlink ref="F171" r:id="rId41" display="https://podminky.urs.cz/item/CS_URS_2026_01/460751123"/>
    <hyperlink ref="F173" r:id="rId42" display="https://podminky.urs.cz/item/CS_URS_2026_01/460751131"/>
    <hyperlink ref="F175" r:id="rId43" display="https://podminky.urs.cz/item/CS_URS_2026_01/460751132"/>
    <hyperlink ref="F177" r:id="rId44" display="https://podminky.urs.cz/item/CS_URS_2026_01/460560104"/>
    <hyperlink ref="F179" r:id="rId45" display="https://podminky.urs.cz/item/CS_URS_2026_01/460560134"/>
    <hyperlink ref="F181" r:id="rId46" display="https://podminky.urs.cz/item/CS_URS_2026_01/460560154"/>
    <hyperlink ref="F183" r:id="rId47" display="https://podminky.urs.cz/item/CS_URS_2026_01/460560164"/>
    <hyperlink ref="F185" r:id="rId48" display="https://podminky.urs.cz/item/CS_URS_2026_01/460560304"/>
    <hyperlink ref="F187" r:id="rId49" display="https://podminky.urs.cz/item/CS_URS_2026_01/460581131"/>
    <hyperlink ref="F193" r:id="rId50" display="https://podminky.urs.cz/item/CS_URS_2026_01/HZS4232"/>
    <hyperlink ref="F196" r:id="rId51" display="https://podminky.urs.cz/item/CS_URS_2026_01/213141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93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86</v>
      </c>
    </row>
    <row r="4" s="1" customFormat="1" ht="24.96" customHeight="1">
      <c r="B4" s="21"/>
      <c r="D4" s="131" t="s">
        <v>94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26.25" customHeight="1">
      <c r="B7" s="21"/>
      <c r="E7" s="134" t="str">
        <f>'Rekapitulace zakázky'!K6</f>
        <v>Oprava kabelů a kabelových tras v obvodu SSZT OŘ OVA 2026 - obvod SSZT Ostrava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95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2103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19</v>
      </c>
      <c r="E11" s="39"/>
      <c r="F11" s="137" t="s">
        <v>20</v>
      </c>
      <c r="G11" s="39"/>
      <c r="H11" s="39"/>
      <c r="I11" s="133" t="s">
        <v>21</v>
      </c>
      <c r="J11" s="137" t="s">
        <v>22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24</v>
      </c>
      <c r="E12" s="39"/>
      <c r="F12" s="137" t="s">
        <v>97</v>
      </c>
      <c r="G12" s="39"/>
      <c r="H12" s="39"/>
      <c r="I12" s="133" t="s">
        <v>26</v>
      </c>
      <c r="J12" s="138" t="str">
        <f>'Rekapitulace zakázky'!AN8</f>
        <v>17. 10. 2025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30</v>
      </c>
      <c r="E14" s="39"/>
      <c r="F14" s="39"/>
      <c r="G14" s="39"/>
      <c r="H14" s="39"/>
      <c r="I14" s="133" t="s">
        <v>31</v>
      </c>
      <c r="J14" s="137" t="s">
        <v>22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">
        <v>32</v>
      </c>
      <c r="F15" s="39"/>
      <c r="G15" s="39"/>
      <c r="H15" s="39"/>
      <c r="I15" s="133" t="s">
        <v>33</v>
      </c>
      <c r="J15" s="137" t="s">
        <v>22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34</v>
      </c>
      <c r="E17" s="39"/>
      <c r="F17" s="39"/>
      <c r="G17" s="39"/>
      <c r="H17" s="39"/>
      <c r="I17" s="133" t="s">
        <v>31</v>
      </c>
      <c r="J17" s="34" t="str">
        <f>'Rekapitulace zakázky'!AN13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zakázky'!E14</f>
        <v>Vyplň údaj</v>
      </c>
      <c r="F18" s="137"/>
      <c r="G18" s="137"/>
      <c r="H18" s="137"/>
      <c r="I18" s="133" t="s">
        <v>33</v>
      </c>
      <c r="J18" s="34" t="str">
        <f>'Rekapitulace zakázky'!AN14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36</v>
      </c>
      <c r="E20" s="39"/>
      <c r="F20" s="39"/>
      <c r="G20" s="39"/>
      <c r="H20" s="39"/>
      <c r="I20" s="133" t="s">
        <v>31</v>
      </c>
      <c r="J20" s="137" t="str">
        <f>IF('Rekapitulace zakázky'!AN16="","",'Rekapitulace zakázky'!AN16)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zakázky'!E17="","",'Rekapitulace zakázky'!E17)</f>
        <v xml:space="preserve"> </v>
      </c>
      <c r="F21" s="39"/>
      <c r="G21" s="39"/>
      <c r="H21" s="39"/>
      <c r="I21" s="133" t="s">
        <v>33</v>
      </c>
      <c r="J21" s="137" t="str">
        <f>IF('Rekapitulace zakázky'!AN17="","",'Rekapitulace zakázky'!AN17)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39</v>
      </c>
      <c r="E23" s="39"/>
      <c r="F23" s="39"/>
      <c r="G23" s="39"/>
      <c r="H23" s="39"/>
      <c r="I23" s="133" t="s">
        <v>31</v>
      </c>
      <c r="J23" s="137" t="s">
        <v>22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40</v>
      </c>
      <c r="F24" s="39"/>
      <c r="G24" s="39"/>
      <c r="H24" s="39"/>
      <c r="I24" s="133" t="s">
        <v>33</v>
      </c>
      <c r="J24" s="137" t="s">
        <v>22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41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22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43</v>
      </c>
      <c r="E30" s="39"/>
      <c r="F30" s="39"/>
      <c r="G30" s="39"/>
      <c r="H30" s="39"/>
      <c r="I30" s="39"/>
      <c r="J30" s="145">
        <f>ROUND(J81,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45</v>
      </c>
      <c r="G32" s="39"/>
      <c r="H32" s="39"/>
      <c r="I32" s="146" t="s">
        <v>44</v>
      </c>
      <c r="J32" s="146" t="s">
        <v>46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47</v>
      </c>
      <c r="E33" s="133" t="s">
        <v>48</v>
      </c>
      <c r="F33" s="148">
        <f>ROUND((SUM(BE81:BE94)),  2)</f>
        <v>0</v>
      </c>
      <c r="G33" s="39"/>
      <c r="H33" s="39"/>
      <c r="I33" s="149">
        <v>0.20999999999999999</v>
      </c>
      <c r="J33" s="148">
        <f>ROUND(((SUM(BE81:BE94))*I33),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49</v>
      </c>
      <c r="F34" s="148">
        <f>ROUND((SUM(BF81:BF94)),  2)</f>
        <v>0</v>
      </c>
      <c r="G34" s="39"/>
      <c r="H34" s="39"/>
      <c r="I34" s="149">
        <v>0.12</v>
      </c>
      <c r="J34" s="148">
        <f>ROUND(((SUM(BF81:BF94))*I34),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50</v>
      </c>
      <c r="F35" s="148">
        <f>ROUND((SUM(BG81:BG94)),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51</v>
      </c>
      <c r="F36" s="148">
        <f>ROUND((SUM(BH81:BH94)),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52</v>
      </c>
      <c r="F37" s="148">
        <f>ROUND((SUM(BI81:BI94)),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53</v>
      </c>
      <c r="E39" s="152"/>
      <c r="F39" s="152"/>
      <c r="G39" s="153" t="s">
        <v>54</v>
      </c>
      <c r="H39" s="154" t="s">
        <v>55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98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26.25" customHeight="1">
      <c r="A48" s="39"/>
      <c r="B48" s="40"/>
      <c r="C48" s="41"/>
      <c r="D48" s="41"/>
      <c r="E48" s="161" t="str">
        <f>E7</f>
        <v>Oprava kabelů a kabelových tras v obvodu SSZT OŘ OVA 2026 - obvod SSZT Ostrava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95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VON - -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24</v>
      </c>
      <c r="D52" s="41"/>
      <c r="E52" s="41"/>
      <c r="F52" s="28" t="str">
        <f>F12</f>
        <v>OŘ Ostrava</v>
      </c>
      <c r="G52" s="41"/>
      <c r="H52" s="41"/>
      <c r="I52" s="33" t="s">
        <v>26</v>
      </c>
      <c r="J52" s="73" t="str">
        <f>IF(J12="","",J12)</f>
        <v>17. 10. 2025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30</v>
      </c>
      <c r="D54" s="41"/>
      <c r="E54" s="41"/>
      <c r="F54" s="28" t="str">
        <f>E15</f>
        <v>Správa železnic, státní organizace</v>
      </c>
      <c r="G54" s="41"/>
      <c r="H54" s="41"/>
      <c r="I54" s="33" t="s">
        <v>36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34</v>
      </c>
      <c r="D55" s="41"/>
      <c r="E55" s="41"/>
      <c r="F55" s="28" t="str">
        <f>IF(E18="","",E18)</f>
        <v>Vyplň údaj</v>
      </c>
      <c r="G55" s="41"/>
      <c r="H55" s="41"/>
      <c r="I55" s="33" t="s">
        <v>39</v>
      </c>
      <c r="J55" s="37" t="str">
        <f>E24</f>
        <v>Jana Kotasková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99</v>
      </c>
      <c r="D57" s="163"/>
      <c r="E57" s="163"/>
      <c r="F57" s="163"/>
      <c r="G57" s="163"/>
      <c r="H57" s="163"/>
      <c r="I57" s="163"/>
      <c r="J57" s="164" t="s">
        <v>100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75</v>
      </c>
      <c r="D59" s="41"/>
      <c r="E59" s="41"/>
      <c r="F59" s="41"/>
      <c r="G59" s="41"/>
      <c r="H59" s="41"/>
      <c r="I59" s="41"/>
      <c r="J59" s="103">
        <f>J81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101</v>
      </c>
    </row>
    <row r="60" s="9" customFormat="1" ht="24.96" customHeight="1">
      <c r="A60" s="9"/>
      <c r="B60" s="166"/>
      <c r="C60" s="167"/>
      <c r="D60" s="168" t="s">
        <v>2104</v>
      </c>
      <c r="E60" s="169"/>
      <c r="F60" s="169"/>
      <c r="G60" s="169"/>
      <c r="H60" s="169"/>
      <c r="I60" s="169"/>
      <c r="J60" s="170">
        <f>J82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5"/>
      <c r="C61" s="226"/>
      <c r="D61" s="227" t="s">
        <v>2105</v>
      </c>
      <c r="E61" s="228"/>
      <c r="F61" s="228"/>
      <c r="G61" s="228"/>
      <c r="H61" s="228"/>
      <c r="I61" s="228"/>
      <c r="J61" s="229">
        <f>J84</f>
        <v>0</v>
      </c>
      <c r="K61" s="226"/>
      <c r="L61" s="230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2" customFormat="1" ht="21.84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3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6.96" customHeight="1">
      <c r="A63" s="39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7" s="2" customFormat="1" ht="6.96" customHeight="1">
      <c r="A67" s="39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24.96" customHeight="1">
      <c r="A68" s="39"/>
      <c r="B68" s="40"/>
      <c r="C68" s="24" t="s">
        <v>103</v>
      </c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12" customHeight="1">
      <c r="A70" s="39"/>
      <c r="B70" s="40"/>
      <c r="C70" s="33" t="s">
        <v>16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26.25" customHeight="1">
      <c r="A71" s="39"/>
      <c r="B71" s="40"/>
      <c r="C71" s="41"/>
      <c r="D71" s="41"/>
      <c r="E71" s="161" t="str">
        <f>E7</f>
        <v>Oprava kabelů a kabelových tras v obvodu SSZT OŘ OVA 2026 - obvod SSZT Ostrava</v>
      </c>
      <c r="F71" s="33"/>
      <c r="G71" s="33"/>
      <c r="H71" s="33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95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70" t="str">
        <f>E9</f>
        <v>VON - -</v>
      </c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24</v>
      </c>
      <c r="D75" s="41"/>
      <c r="E75" s="41"/>
      <c r="F75" s="28" t="str">
        <f>F12</f>
        <v>OŘ Ostrava</v>
      </c>
      <c r="G75" s="41"/>
      <c r="H75" s="41"/>
      <c r="I75" s="33" t="s">
        <v>26</v>
      </c>
      <c r="J75" s="73" t="str">
        <f>IF(J12="","",J12)</f>
        <v>17. 10. 2025</v>
      </c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5.15" customHeight="1">
      <c r="A77" s="39"/>
      <c r="B77" s="40"/>
      <c r="C77" s="33" t="s">
        <v>30</v>
      </c>
      <c r="D77" s="41"/>
      <c r="E77" s="41"/>
      <c r="F77" s="28" t="str">
        <f>E15</f>
        <v>Správa železnic, státní organizace</v>
      </c>
      <c r="G77" s="41"/>
      <c r="H77" s="41"/>
      <c r="I77" s="33" t="s">
        <v>36</v>
      </c>
      <c r="J77" s="37" t="str">
        <f>E21</f>
        <v xml:space="preserve"> 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34</v>
      </c>
      <c r="D78" s="41"/>
      <c r="E78" s="41"/>
      <c r="F78" s="28" t="str">
        <f>IF(E18="","",E18)</f>
        <v>Vyplň údaj</v>
      </c>
      <c r="G78" s="41"/>
      <c r="H78" s="41"/>
      <c r="I78" s="33" t="s">
        <v>39</v>
      </c>
      <c r="J78" s="37" t="str">
        <f>E24</f>
        <v>Jana Kotasková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0.32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10" customFormat="1" ht="29.28" customHeight="1">
      <c r="A80" s="172"/>
      <c r="B80" s="173"/>
      <c r="C80" s="174" t="s">
        <v>104</v>
      </c>
      <c r="D80" s="175" t="s">
        <v>62</v>
      </c>
      <c r="E80" s="175" t="s">
        <v>58</v>
      </c>
      <c r="F80" s="175" t="s">
        <v>59</v>
      </c>
      <c r="G80" s="175" t="s">
        <v>105</v>
      </c>
      <c r="H80" s="175" t="s">
        <v>106</v>
      </c>
      <c r="I80" s="175" t="s">
        <v>107</v>
      </c>
      <c r="J80" s="175" t="s">
        <v>100</v>
      </c>
      <c r="K80" s="176" t="s">
        <v>108</v>
      </c>
      <c r="L80" s="177"/>
      <c r="M80" s="93" t="s">
        <v>22</v>
      </c>
      <c r="N80" s="94" t="s">
        <v>47</v>
      </c>
      <c r="O80" s="94" t="s">
        <v>109</v>
      </c>
      <c r="P80" s="94" t="s">
        <v>110</v>
      </c>
      <c r="Q80" s="94" t="s">
        <v>111</v>
      </c>
      <c r="R80" s="94" t="s">
        <v>112</v>
      </c>
      <c r="S80" s="94" t="s">
        <v>113</v>
      </c>
      <c r="T80" s="95" t="s">
        <v>114</v>
      </c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72"/>
    </row>
    <row r="81" s="2" customFormat="1" ht="22.8" customHeight="1">
      <c r="A81" s="39"/>
      <c r="B81" s="40"/>
      <c r="C81" s="100" t="s">
        <v>115</v>
      </c>
      <c r="D81" s="41"/>
      <c r="E81" s="41"/>
      <c r="F81" s="41"/>
      <c r="G81" s="41"/>
      <c r="H81" s="41"/>
      <c r="I81" s="41"/>
      <c r="J81" s="178">
        <f>BK81</f>
        <v>0</v>
      </c>
      <c r="K81" s="41"/>
      <c r="L81" s="45"/>
      <c r="M81" s="96"/>
      <c r="N81" s="179"/>
      <c r="O81" s="97"/>
      <c r="P81" s="180">
        <f>P82</f>
        <v>0</v>
      </c>
      <c r="Q81" s="97"/>
      <c r="R81" s="180">
        <f>R82</f>
        <v>0</v>
      </c>
      <c r="S81" s="97"/>
      <c r="T81" s="181">
        <f>T82</f>
        <v>0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T81" s="18" t="s">
        <v>76</v>
      </c>
      <c r="AU81" s="18" t="s">
        <v>101</v>
      </c>
      <c r="BK81" s="182">
        <f>BK82</f>
        <v>0</v>
      </c>
    </row>
    <row r="82" s="11" customFormat="1" ht="25.92" customHeight="1">
      <c r="A82" s="11"/>
      <c r="B82" s="183"/>
      <c r="C82" s="184"/>
      <c r="D82" s="185" t="s">
        <v>76</v>
      </c>
      <c r="E82" s="186" t="s">
        <v>2106</v>
      </c>
      <c r="F82" s="186" t="s">
        <v>2107</v>
      </c>
      <c r="G82" s="184"/>
      <c r="H82" s="184"/>
      <c r="I82" s="187"/>
      <c r="J82" s="188">
        <f>BK82</f>
        <v>0</v>
      </c>
      <c r="K82" s="184"/>
      <c r="L82" s="189"/>
      <c r="M82" s="190"/>
      <c r="N82" s="191"/>
      <c r="O82" s="191"/>
      <c r="P82" s="192">
        <f>P83+P84</f>
        <v>0</v>
      </c>
      <c r="Q82" s="191"/>
      <c r="R82" s="192">
        <f>R83+R84</f>
        <v>0</v>
      </c>
      <c r="S82" s="191"/>
      <c r="T82" s="193">
        <f>T83+T84</f>
        <v>0</v>
      </c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R82" s="194" t="s">
        <v>137</v>
      </c>
      <c r="AT82" s="195" t="s">
        <v>76</v>
      </c>
      <c r="AU82" s="195" t="s">
        <v>77</v>
      </c>
      <c r="AY82" s="194" t="s">
        <v>119</v>
      </c>
      <c r="BK82" s="196">
        <f>BK83+BK84</f>
        <v>0</v>
      </c>
    </row>
    <row r="83" s="2" customFormat="1" ht="37.8" customHeight="1">
      <c r="A83" s="39"/>
      <c r="B83" s="40"/>
      <c r="C83" s="197" t="s">
        <v>23</v>
      </c>
      <c r="D83" s="197" t="s">
        <v>120</v>
      </c>
      <c r="E83" s="198" t="s">
        <v>2108</v>
      </c>
      <c r="F83" s="199" t="s">
        <v>2109</v>
      </c>
      <c r="G83" s="200" t="s">
        <v>2110</v>
      </c>
      <c r="H83" s="201">
        <v>15</v>
      </c>
      <c r="I83" s="202"/>
      <c r="J83" s="203">
        <f>ROUND(I83*H83,2)</f>
        <v>0</v>
      </c>
      <c r="K83" s="199" t="s">
        <v>124</v>
      </c>
      <c r="L83" s="45"/>
      <c r="M83" s="204" t="s">
        <v>22</v>
      </c>
      <c r="N83" s="205" t="s">
        <v>48</v>
      </c>
      <c r="O83" s="85"/>
      <c r="P83" s="206">
        <f>O83*H83</f>
        <v>0</v>
      </c>
      <c r="Q83" s="206">
        <v>0</v>
      </c>
      <c r="R83" s="206">
        <f>Q83*H83</f>
        <v>0</v>
      </c>
      <c r="S83" s="206">
        <v>0</v>
      </c>
      <c r="T83" s="207">
        <f>S83*H83</f>
        <v>0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R83" s="208" t="s">
        <v>2111</v>
      </c>
      <c r="AT83" s="208" t="s">
        <v>120</v>
      </c>
      <c r="AU83" s="208" t="s">
        <v>23</v>
      </c>
      <c r="AY83" s="18" t="s">
        <v>119</v>
      </c>
      <c r="BE83" s="209">
        <f>IF(N83="základní",J83,0)</f>
        <v>0</v>
      </c>
      <c r="BF83" s="209">
        <f>IF(N83="snížená",J83,0)</f>
        <v>0</v>
      </c>
      <c r="BG83" s="209">
        <f>IF(N83="zákl. přenesená",J83,0)</f>
        <v>0</v>
      </c>
      <c r="BH83" s="209">
        <f>IF(N83="sníž. přenesená",J83,0)</f>
        <v>0</v>
      </c>
      <c r="BI83" s="209">
        <f>IF(N83="nulová",J83,0)</f>
        <v>0</v>
      </c>
      <c r="BJ83" s="18" t="s">
        <v>23</v>
      </c>
      <c r="BK83" s="209">
        <f>ROUND(I83*H83,2)</f>
        <v>0</v>
      </c>
      <c r="BL83" s="18" t="s">
        <v>2111</v>
      </c>
      <c r="BM83" s="208" t="s">
        <v>2112</v>
      </c>
    </row>
    <row r="84" s="11" customFormat="1" ht="22.8" customHeight="1">
      <c r="A84" s="11"/>
      <c r="B84" s="183"/>
      <c r="C84" s="184"/>
      <c r="D84" s="185" t="s">
        <v>76</v>
      </c>
      <c r="E84" s="231" t="s">
        <v>116</v>
      </c>
      <c r="F84" s="231" t="s">
        <v>117</v>
      </c>
      <c r="G84" s="184"/>
      <c r="H84" s="184"/>
      <c r="I84" s="187"/>
      <c r="J84" s="232">
        <f>BK84</f>
        <v>0</v>
      </c>
      <c r="K84" s="184"/>
      <c r="L84" s="189"/>
      <c r="M84" s="190"/>
      <c r="N84" s="191"/>
      <c r="O84" s="191"/>
      <c r="P84" s="192">
        <f>SUM(P85:P94)</f>
        <v>0</v>
      </c>
      <c r="Q84" s="191"/>
      <c r="R84" s="192">
        <f>SUM(R85:R94)</f>
        <v>0</v>
      </c>
      <c r="S84" s="191"/>
      <c r="T84" s="193">
        <f>SUM(T85:T94)</f>
        <v>0</v>
      </c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R84" s="194" t="s">
        <v>118</v>
      </c>
      <c r="AT84" s="195" t="s">
        <v>76</v>
      </c>
      <c r="AU84" s="195" t="s">
        <v>23</v>
      </c>
      <c r="AY84" s="194" t="s">
        <v>119</v>
      </c>
      <c r="BK84" s="196">
        <f>SUM(BK85:BK94)</f>
        <v>0</v>
      </c>
    </row>
    <row r="85" s="2" customFormat="1" ht="114.9" customHeight="1">
      <c r="A85" s="39"/>
      <c r="B85" s="40"/>
      <c r="C85" s="197" t="s">
        <v>86</v>
      </c>
      <c r="D85" s="197" t="s">
        <v>120</v>
      </c>
      <c r="E85" s="198" t="s">
        <v>2113</v>
      </c>
      <c r="F85" s="199" t="s">
        <v>2114</v>
      </c>
      <c r="G85" s="200" t="s">
        <v>916</v>
      </c>
      <c r="H85" s="201">
        <v>2</v>
      </c>
      <c r="I85" s="202"/>
      <c r="J85" s="203">
        <f>ROUND(I85*H85,2)</f>
        <v>0</v>
      </c>
      <c r="K85" s="199" t="s">
        <v>124</v>
      </c>
      <c r="L85" s="45"/>
      <c r="M85" s="204" t="s">
        <v>22</v>
      </c>
      <c r="N85" s="205" t="s">
        <v>48</v>
      </c>
      <c r="O85" s="85"/>
      <c r="P85" s="206">
        <f>O85*H85</f>
        <v>0</v>
      </c>
      <c r="Q85" s="206">
        <v>0</v>
      </c>
      <c r="R85" s="206">
        <f>Q85*H85</f>
        <v>0</v>
      </c>
      <c r="S85" s="206">
        <v>0</v>
      </c>
      <c r="T85" s="207">
        <f>S85*H85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R85" s="208" t="s">
        <v>2115</v>
      </c>
      <c r="AT85" s="208" t="s">
        <v>120</v>
      </c>
      <c r="AU85" s="208" t="s">
        <v>86</v>
      </c>
      <c r="AY85" s="18" t="s">
        <v>119</v>
      </c>
      <c r="BE85" s="209">
        <f>IF(N85="základní",J85,0)</f>
        <v>0</v>
      </c>
      <c r="BF85" s="209">
        <f>IF(N85="snížená",J85,0)</f>
        <v>0</v>
      </c>
      <c r="BG85" s="209">
        <f>IF(N85="zákl. přenesená",J85,0)</f>
        <v>0</v>
      </c>
      <c r="BH85" s="209">
        <f>IF(N85="sníž. přenesená",J85,0)</f>
        <v>0</v>
      </c>
      <c r="BI85" s="209">
        <f>IF(N85="nulová",J85,0)</f>
        <v>0</v>
      </c>
      <c r="BJ85" s="18" t="s">
        <v>23</v>
      </c>
      <c r="BK85" s="209">
        <f>ROUND(I85*H85,2)</f>
        <v>0</v>
      </c>
      <c r="BL85" s="18" t="s">
        <v>2115</v>
      </c>
      <c r="BM85" s="208" t="s">
        <v>2116</v>
      </c>
    </row>
    <row r="86" s="2" customFormat="1" ht="123" customHeight="1">
      <c r="A86" s="39"/>
      <c r="B86" s="40"/>
      <c r="C86" s="197" t="s">
        <v>129</v>
      </c>
      <c r="D86" s="197" t="s">
        <v>120</v>
      </c>
      <c r="E86" s="198" t="s">
        <v>2117</v>
      </c>
      <c r="F86" s="199" t="s">
        <v>2118</v>
      </c>
      <c r="G86" s="200" t="s">
        <v>916</v>
      </c>
      <c r="H86" s="201">
        <v>2</v>
      </c>
      <c r="I86" s="202"/>
      <c r="J86" s="203">
        <f>ROUND(I86*H86,2)</f>
        <v>0</v>
      </c>
      <c r="K86" s="199" t="s">
        <v>124</v>
      </c>
      <c r="L86" s="45"/>
      <c r="M86" s="204" t="s">
        <v>22</v>
      </c>
      <c r="N86" s="205" t="s">
        <v>48</v>
      </c>
      <c r="O86" s="85"/>
      <c r="P86" s="206">
        <f>O86*H86</f>
        <v>0</v>
      </c>
      <c r="Q86" s="206">
        <v>0</v>
      </c>
      <c r="R86" s="206">
        <f>Q86*H86</f>
        <v>0</v>
      </c>
      <c r="S86" s="206">
        <v>0</v>
      </c>
      <c r="T86" s="207">
        <f>S86*H86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R86" s="208" t="s">
        <v>2115</v>
      </c>
      <c r="AT86" s="208" t="s">
        <v>120</v>
      </c>
      <c r="AU86" s="208" t="s">
        <v>86</v>
      </c>
      <c r="AY86" s="18" t="s">
        <v>119</v>
      </c>
      <c r="BE86" s="209">
        <f>IF(N86="základní",J86,0)</f>
        <v>0</v>
      </c>
      <c r="BF86" s="209">
        <f>IF(N86="snížená",J86,0)</f>
        <v>0</v>
      </c>
      <c r="BG86" s="209">
        <f>IF(N86="zákl. přenesená",J86,0)</f>
        <v>0</v>
      </c>
      <c r="BH86" s="209">
        <f>IF(N86="sníž. přenesená",J86,0)</f>
        <v>0</v>
      </c>
      <c r="BI86" s="209">
        <f>IF(N86="nulová",J86,0)</f>
        <v>0</v>
      </c>
      <c r="BJ86" s="18" t="s">
        <v>23</v>
      </c>
      <c r="BK86" s="209">
        <f>ROUND(I86*H86,2)</f>
        <v>0</v>
      </c>
      <c r="BL86" s="18" t="s">
        <v>2115</v>
      </c>
      <c r="BM86" s="208" t="s">
        <v>2119</v>
      </c>
    </row>
    <row r="87" s="2" customFormat="1" ht="100.5" customHeight="1">
      <c r="A87" s="39"/>
      <c r="B87" s="40"/>
      <c r="C87" s="197" t="s">
        <v>118</v>
      </c>
      <c r="D87" s="197" t="s">
        <v>120</v>
      </c>
      <c r="E87" s="198" t="s">
        <v>2120</v>
      </c>
      <c r="F87" s="199" t="s">
        <v>2121</v>
      </c>
      <c r="G87" s="200" t="s">
        <v>916</v>
      </c>
      <c r="H87" s="201">
        <v>3.2000000000000002</v>
      </c>
      <c r="I87" s="202"/>
      <c r="J87" s="203">
        <f>ROUND(I87*H87,2)</f>
        <v>0</v>
      </c>
      <c r="K87" s="199" t="s">
        <v>124</v>
      </c>
      <c r="L87" s="45"/>
      <c r="M87" s="204" t="s">
        <v>22</v>
      </c>
      <c r="N87" s="205" t="s">
        <v>48</v>
      </c>
      <c r="O87" s="85"/>
      <c r="P87" s="206">
        <f>O87*H87</f>
        <v>0</v>
      </c>
      <c r="Q87" s="206">
        <v>0</v>
      </c>
      <c r="R87" s="206">
        <f>Q87*H87</f>
        <v>0</v>
      </c>
      <c r="S87" s="206">
        <v>0</v>
      </c>
      <c r="T87" s="207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08" t="s">
        <v>2115</v>
      </c>
      <c r="AT87" s="208" t="s">
        <v>120</v>
      </c>
      <c r="AU87" s="208" t="s">
        <v>86</v>
      </c>
      <c r="AY87" s="18" t="s">
        <v>119</v>
      </c>
      <c r="BE87" s="209">
        <f>IF(N87="základní",J87,0)</f>
        <v>0</v>
      </c>
      <c r="BF87" s="209">
        <f>IF(N87="snížená",J87,0)</f>
        <v>0</v>
      </c>
      <c r="BG87" s="209">
        <f>IF(N87="zákl. přenesená",J87,0)</f>
        <v>0</v>
      </c>
      <c r="BH87" s="209">
        <f>IF(N87="sníž. přenesená",J87,0)</f>
        <v>0</v>
      </c>
      <c r="BI87" s="209">
        <f>IF(N87="nulová",J87,0)</f>
        <v>0</v>
      </c>
      <c r="BJ87" s="18" t="s">
        <v>23</v>
      </c>
      <c r="BK87" s="209">
        <f>ROUND(I87*H87,2)</f>
        <v>0</v>
      </c>
      <c r="BL87" s="18" t="s">
        <v>2115</v>
      </c>
      <c r="BM87" s="208" t="s">
        <v>2122</v>
      </c>
    </row>
    <row r="88" s="2" customFormat="1" ht="101.25" customHeight="1">
      <c r="A88" s="39"/>
      <c r="B88" s="40"/>
      <c r="C88" s="197" t="s">
        <v>137</v>
      </c>
      <c r="D88" s="197" t="s">
        <v>120</v>
      </c>
      <c r="E88" s="198" t="s">
        <v>2123</v>
      </c>
      <c r="F88" s="199" t="s">
        <v>2124</v>
      </c>
      <c r="G88" s="200" t="s">
        <v>916</v>
      </c>
      <c r="H88" s="201">
        <v>1</v>
      </c>
      <c r="I88" s="202"/>
      <c r="J88" s="203">
        <f>ROUND(I88*H88,2)</f>
        <v>0</v>
      </c>
      <c r="K88" s="199" t="s">
        <v>124</v>
      </c>
      <c r="L88" s="45"/>
      <c r="M88" s="204" t="s">
        <v>22</v>
      </c>
      <c r="N88" s="205" t="s">
        <v>48</v>
      </c>
      <c r="O88" s="85"/>
      <c r="P88" s="206">
        <f>O88*H88</f>
        <v>0</v>
      </c>
      <c r="Q88" s="206">
        <v>0</v>
      </c>
      <c r="R88" s="206">
        <f>Q88*H88</f>
        <v>0</v>
      </c>
      <c r="S88" s="206">
        <v>0</v>
      </c>
      <c r="T88" s="207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08" t="s">
        <v>2115</v>
      </c>
      <c r="AT88" s="208" t="s">
        <v>120</v>
      </c>
      <c r="AU88" s="208" t="s">
        <v>86</v>
      </c>
      <c r="AY88" s="18" t="s">
        <v>119</v>
      </c>
      <c r="BE88" s="209">
        <f>IF(N88="základní",J88,0)</f>
        <v>0</v>
      </c>
      <c r="BF88" s="209">
        <f>IF(N88="snížená",J88,0)</f>
        <v>0</v>
      </c>
      <c r="BG88" s="209">
        <f>IF(N88="zákl. přenesená",J88,0)</f>
        <v>0</v>
      </c>
      <c r="BH88" s="209">
        <f>IF(N88="sníž. přenesená",J88,0)</f>
        <v>0</v>
      </c>
      <c r="BI88" s="209">
        <f>IF(N88="nulová",J88,0)</f>
        <v>0</v>
      </c>
      <c r="BJ88" s="18" t="s">
        <v>23</v>
      </c>
      <c r="BK88" s="209">
        <f>ROUND(I88*H88,2)</f>
        <v>0</v>
      </c>
      <c r="BL88" s="18" t="s">
        <v>2115</v>
      </c>
      <c r="BM88" s="208" t="s">
        <v>2125</v>
      </c>
    </row>
    <row r="89" s="2" customFormat="1" ht="90" customHeight="1">
      <c r="A89" s="39"/>
      <c r="B89" s="40"/>
      <c r="C89" s="197" t="s">
        <v>142</v>
      </c>
      <c r="D89" s="197" t="s">
        <v>120</v>
      </c>
      <c r="E89" s="198" t="s">
        <v>2126</v>
      </c>
      <c r="F89" s="199" t="s">
        <v>2127</v>
      </c>
      <c r="G89" s="200" t="s">
        <v>916</v>
      </c>
      <c r="H89" s="201">
        <v>1</v>
      </c>
      <c r="I89" s="202"/>
      <c r="J89" s="203">
        <f>ROUND(I89*H89,2)</f>
        <v>0</v>
      </c>
      <c r="K89" s="199" t="s">
        <v>124</v>
      </c>
      <c r="L89" s="45"/>
      <c r="M89" s="204" t="s">
        <v>22</v>
      </c>
      <c r="N89" s="205" t="s">
        <v>48</v>
      </c>
      <c r="O89" s="85"/>
      <c r="P89" s="206">
        <f>O89*H89</f>
        <v>0</v>
      </c>
      <c r="Q89" s="206">
        <v>0</v>
      </c>
      <c r="R89" s="206">
        <f>Q89*H89</f>
        <v>0</v>
      </c>
      <c r="S89" s="206">
        <v>0</v>
      </c>
      <c r="T89" s="207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08" t="s">
        <v>2115</v>
      </c>
      <c r="AT89" s="208" t="s">
        <v>120</v>
      </c>
      <c r="AU89" s="208" t="s">
        <v>86</v>
      </c>
      <c r="AY89" s="18" t="s">
        <v>119</v>
      </c>
      <c r="BE89" s="209">
        <f>IF(N89="základní",J89,0)</f>
        <v>0</v>
      </c>
      <c r="BF89" s="209">
        <f>IF(N89="snížená",J89,0)</f>
        <v>0</v>
      </c>
      <c r="BG89" s="209">
        <f>IF(N89="zákl. přenesená",J89,0)</f>
        <v>0</v>
      </c>
      <c r="BH89" s="209">
        <f>IF(N89="sníž. přenesená",J89,0)</f>
        <v>0</v>
      </c>
      <c r="BI89" s="209">
        <f>IF(N89="nulová",J89,0)</f>
        <v>0</v>
      </c>
      <c r="BJ89" s="18" t="s">
        <v>23</v>
      </c>
      <c r="BK89" s="209">
        <f>ROUND(I89*H89,2)</f>
        <v>0</v>
      </c>
      <c r="BL89" s="18" t="s">
        <v>2115</v>
      </c>
      <c r="BM89" s="208" t="s">
        <v>2128</v>
      </c>
    </row>
    <row r="90" s="2" customFormat="1" ht="16.5" customHeight="1">
      <c r="A90" s="39"/>
      <c r="B90" s="40"/>
      <c r="C90" s="197" t="s">
        <v>146</v>
      </c>
      <c r="D90" s="197" t="s">
        <v>120</v>
      </c>
      <c r="E90" s="198" t="s">
        <v>2129</v>
      </c>
      <c r="F90" s="199" t="s">
        <v>2130</v>
      </c>
      <c r="G90" s="200" t="s">
        <v>2131</v>
      </c>
      <c r="H90" s="201">
        <v>5000</v>
      </c>
      <c r="I90" s="202"/>
      <c r="J90" s="203">
        <f>ROUND(I90*H90,2)</f>
        <v>0</v>
      </c>
      <c r="K90" s="199" t="s">
        <v>124</v>
      </c>
      <c r="L90" s="45"/>
      <c r="M90" s="204" t="s">
        <v>22</v>
      </c>
      <c r="N90" s="205" t="s">
        <v>48</v>
      </c>
      <c r="O90" s="85"/>
      <c r="P90" s="206">
        <f>O90*H90</f>
        <v>0</v>
      </c>
      <c r="Q90" s="206">
        <v>0</v>
      </c>
      <c r="R90" s="206">
        <f>Q90*H90</f>
        <v>0</v>
      </c>
      <c r="S90" s="206">
        <v>0</v>
      </c>
      <c r="T90" s="207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08" t="s">
        <v>2115</v>
      </c>
      <c r="AT90" s="208" t="s">
        <v>120</v>
      </c>
      <c r="AU90" s="208" t="s">
        <v>86</v>
      </c>
      <c r="AY90" s="18" t="s">
        <v>119</v>
      </c>
      <c r="BE90" s="209">
        <f>IF(N90="základní",J90,0)</f>
        <v>0</v>
      </c>
      <c r="BF90" s="209">
        <f>IF(N90="snížená",J90,0)</f>
        <v>0</v>
      </c>
      <c r="BG90" s="209">
        <f>IF(N90="zákl. přenesená",J90,0)</f>
        <v>0</v>
      </c>
      <c r="BH90" s="209">
        <f>IF(N90="sníž. přenesená",J90,0)</f>
        <v>0</v>
      </c>
      <c r="BI90" s="209">
        <f>IF(N90="nulová",J90,0)</f>
        <v>0</v>
      </c>
      <c r="BJ90" s="18" t="s">
        <v>23</v>
      </c>
      <c r="BK90" s="209">
        <f>ROUND(I90*H90,2)</f>
        <v>0</v>
      </c>
      <c r="BL90" s="18" t="s">
        <v>2115</v>
      </c>
      <c r="BM90" s="208" t="s">
        <v>2132</v>
      </c>
    </row>
    <row r="91" s="2" customFormat="1">
      <c r="A91" s="39"/>
      <c r="B91" s="40"/>
      <c r="C91" s="41"/>
      <c r="D91" s="253" t="s">
        <v>2133</v>
      </c>
      <c r="E91" s="41"/>
      <c r="F91" s="262" t="s">
        <v>2134</v>
      </c>
      <c r="G91" s="41"/>
      <c r="H91" s="41"/>
      <c r="I91" s="235"/>
      <c r="J91" s="41"/>
      <c r="K91" s="41"/>
      <c r="L91" s="45"/>
      <c r="M91" s="236"/>
      <c r="N91" s="237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2133</v>
      </c>
      <c r="AU91" s="18" t="s">
        <v>86</v>
      </c>
    </row>
    <row r="92" s="2" customFormat="1" ht="78" customHeight="1">
      <c r="A92" s="39"/>
      <c r="B92" s="40"/>
      <c r="C92" s="197" t="s">
        <v>150</v>
      </c>
      <c r="D92" s="197" t="s">
        <v>120</v>
      </c>
      <c r="E92" s="198" t="s">
        <v>2135</v>
      </c>
      <c r="F92" s="199" t="s">
        <v>2136</v>
      </c>
      <c r="G92" s="200" t="s">
        <v>916</v>
      </c>
      <c r="H92" s="201">
        <v>1</v>
      </c>
      <c r="I92" s="202"/>
      <c r="J92" s="203">
        <f>ROUND(I92*H92,2)</f>
        <v>0</v>
      </c>
      <c r="K92" s="199" t="s">
        <v>124</v>
      </c>
      <c r="L92" s="45"/>
      <c r="M92" s="204" t="s">
        <v>22</v>
      </c>
      <c r="N92" s="205" t="s">
        <v>48</v>
      </c>
      <c r="O92" s="85"/>
      <c r="P92" s="206">
        <f>O92*H92</f>
        <v>0</v>
      </c>
      <c r="Q92" s="206">
        <v>0</v>
      </c>
      <c r="R92" s="206">
        <f>Q92*H92</f>
        <v>0</v>
      </c>
      <c r="S92" s="206">
        <v>0</v>
      </c>
      <c r="T92" s="207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08" t="s">
        <v>2115</v>
      </c>
      <c r="AT92" s="208" t="s">
        <v>120</v>
      </c>
      <c r="AU92" s="208" t="s">
        <v>86</v>
      </c>
      <c r="AY92" s="18" t="s">
        <v>119</v>
      </c>
      <c r="BE92" s="209">
        <f>IF(N92="základní",J92,0)</f>
        <v>0</v>
      </c>
      <c r="BF92" s="209">
        <f>IF(N92="snížená",J92,0)</f>
        <v>0</v>
      </c>
      <c r="BG92" s="209">
        <f>IF(N92="zákl. přenesená",J92,0)</f>
        <v>0</v>
      </c>
      <c r="BH92" s="209">
        <f>IF(N92="sníž. přenesená",J92,0)</f>
        <v>0</v>
      </c>
      <c r="BI92" s="209">
        <f>IF(N92="nulová",J92,0)</f>
        <v>0</v>
      </c>
      <c r="BJ92" s="18" t="s">
        <v>23</v>
      </c>
      <c r="BK92" s="209">
        <f>ROUND(I92*H92,2)</f>
        <v>0</v>
      </c>
      <c r="BL92" s="18" t="s">
        <v>2115</v>
      </c>
      <c r="BM92" s="208" t="s">
        <v>2137</v>
      </c>
    </row>
    <row r="93" s="2" customFormat="1" ht="37.8" customHeight="1">
      <c r="A93" s="39"/>
      <c r="B93" s="40"/>
      <c r="C93" s="197" t="s">
        <v>154</v>
      </c>
      <c r="D93" s="197" t="s">
        <v>120</v>
      </c>
      <c r="E93" s="198" t="s">
        <v>2138</v>
      </c>
      <c r="F93" s="199" t="s">
        <v>2139</v>
      </c>
      <c r="G93" s="200" t="s">
        <v>916</v>
      </c>
      <c r="H93" s="201">
        <v>1</v>
      </c>
      <c r="I93" s="202"/>
      <c r="J93" s="203">
        <f>ROUND(I93*H93,2)</f>
        <v>0</v>
      </c>
      <c r="K93" s="199" t="s">
        <v>124</v>
      </c>
      <c r="L93" s="45"/>
      <c r="M93" s="204" t="s">
        <v>22</v>
      </c>
      <c r="N93" s="205" t="s">
        <v>48</v>
      </c>
      <c r="O93" s="85"/>
      <c r="P93" s="206">
        <f>O93*H93</f>
        <v>0</v>
      </c>
      <c r="Q93" s="206">
        <v>0</v>
      </c>
      <c r="R93" s="206">
        <f>Q93*H93</f>
        <v>0</v>
      </c>
      <c r="S93" s="206">
        <v>0</v>
      </c>
      <c r="T93" s="207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08" t="s">
        <v>2115</v>
      </c>
      <c r="AT93" s="208" t="s">
        <v>120</v>
      </c>
      <c r="AU93" s="208" t="s">
        <v>86</v>
      </c>
      <c r="AY93" s="18" t="s">
        <v>119</v>
      </c>
      <c r="BE93" s="209">
        <f>IF(N93="základní",J93,0)</f>
        <v>0</v>
      </c>
      <c r="BF93" s="209">
        <f>IF(N93="snížená",J93,0)</f>
        <v>0</v>
      </c>
      <c r="BG93" s="209">
        <f>IF(N93="zákl. přenesená",J93,0)</f>
        <v>0</v>
      </c>
      <c r="BH93" s="209">
        <f>IF(N93="sníž. přenesená",J93,0)</f>
        <v>0</v>
      </c>
      <c r="BI93" s="209">
        <f>IF(N93="nulová",J93,0)</f>
        <v>0</v>
      </c>
      <c r="BJ93" s="18" t="s">
        <v>23</v>
      </c>
      <c r="BK93" s="209">
        <f>ROUND(I93*H93,2)</f>
        <v>0</v>
      </c>
      <c r="BL93" s="18" t="s">
        <v>2115</v>
      </c>
      <c r="BM93" s="208" t="s">
        <v>2140</v>
      </c>
    </row>
    <row r="94" s="2" customFormat="1" ht="44.25" customHeight="1">
      <c r="A94" s="39"/>
      <c r="B94" s="40"/>
      <c r="C94" s="197" t="s">
        <v>28</v>
      </c>
      <c r="D94" s="197" t="s">
        <v>120</v>
      </c>
      <c r="E94" s="198" t="s">
        <v>2141</v>
      </c>
      <c r="F94" s="199" t="s">
        <v>2142</v>
      </c>
      <c r="G94" s="200" t="s">
        <v>916</v>
      </c>
      <c r="H94" s="201">
        <v>1</v>
      </c>
      <c r="I94" s="202"/>
      <c r="J94" s="203">
        <f>ROUND(I94*H94,2)</f>
        <v>0</v>
      </c>
      <c r="K94" s="199" t="s">
        <v>124</v>
      </c>
      <c r="L94" s="45"/>
      <c r="M94" s="220" t="s">
        <v>22</v>
      </c>
      <c r="N94" s="221" t="s">
        <v>48</v>
      </c>
      <c r="O94" s="222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08" t="s">
        <v>2115</v>
      </c>
      <c r="AT94" s="208" t="s">
        <v>120</v>
      </c>
      <c r="AU94" s="208" t="s">
        <v>86</v>
      </c>
      <c r="AY94" s="18" t="s">
        <v>119</v>
      </c>
      <c r="BE94" s="209">
        <f>IF(N94="základní",J94,0)</f>
        <v>0</v>
      </c>
      <c r="BF94" s="209">
        <f>IF(N94="snížená",J94,0)</f>
        <v>0</v>
      </c>
      <c r="BG94" s="209">
        <f>IF(N94="zákl. přenesená",J94,0)</f>
        <v>0</v>
      </c>
      <c r="BH94" s="209">
        <f>IF(N94="sníž. přenesená",J94,0)</f>
        <v>0</v>
      </c>
      <c r="BI94" s="209">
        <f>IF(N94="nulová",J94,0)</f>
        <v>0</v>
      </c>
      <c r="BJ94" s="18" t="s">
        <v>23</v>
      </c>
      <c r="BK94" s="209">
        <f>ROUND(I94*H94,2)</f>
        <v>0</v>
      </c>
      <c r="BL94" s="18" t="s">
        <v>2115</v>
      </c>
      <c r="BM94" s="208" t="s">
        <v>2143</v>
      </c>
    </row>
    <row r="95" s="2" customFormat="1" ht="6.96" customHeight="1">
      <c r="A95" s="39"/>
      <c r="B95" s="60"/>
      <c r="C95" s="61"/>
      <c r="D95" s="61"/>
      <c r="E95" s="61"/>
      <c r="F95" s="61"/>
      <c r="G95" s="61"/>
      <c r="H95" s="61"/>
      <c r="I95" s="61"/>
      <c r="J95" s="61"/>
      <c r="K95" s="61"/>
      <c r="L95" s="45"/>
      <c r="M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</sheetData>
  <sheetProtection sheet="1" autoFilter="0" formatColumns="0" formatRows="0" objects="1" scenarios="1" spinCount="100000" saltValue="O5LF4WQUkOG+8JE9K7kumBh0/fR/hyrz38rmr8S/sDPFkAZnFg8VKP5iKCJUruj2PjE4tK1Y4Np2TFYWvLoQuA==" hashValue="y76DPIW02ox8+cfq3aMjoa/fNC5MkQaEWfLyDbWYARUk9sM1ONX01lNOTdJ85gtvvo7zptwYdSSPqDt3LGEjFQ==" algorithmName="SHA-512" password="CC35"/>
  <autoFilter ref="C80:K94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 topLeftCell="A124"/>
  </sheetViews>
  <cols>
    <col min="1" max="1" width="8.332031" style="263" customWidth="1"/>
    <col min="2" max="2" width="1.667969" style="263" customWidth="1"/>
    <col min="3" max="4" width="5" style="263" customWidth="1"/>
    <col min="5" max="5" width="11.66016" style="263" customWidth="1"/>
    <col min="6" max="6" width="9.160156" style="263" customWidth="1"/>
    <col min="7" max="7" width="5" style="263" customWidth="1"/>
    <col min="8" max="8" width="77.83203" style="263" customWidth="1"/>
    <col min="9" max="10" width="20" style="263" customWidth="1"/>
    <col min="11" max="11" width="1.667969" style="263" customWidth="1"/>
  </cols>
  <sheetData>
    <row r="1" s="1" customFormat="1" ht="37.5" customHeight="1"/>
    <row r="2" s="1" customFormat="1" ht="7.5" customHeight="1">
      <c r="B2" s="264"/>
      <c r="C2" s="265"/>
      <c r="D2" s="265"/>
      <c r="E2" s="265"/>
      <c r="F2" s="265"/>
      <c r="G2" s="265"/>
      <c r="H2" s="265"/>
      <c r="I2" s="265"/>
      <c r="J2" s="265"/>
      <c r="K2" s="266"/>
    </row>
    <row r="3" s="15" customFormat="1" ht="45" customHeight="1">
      <c r="B3" s="267"/>
      <c r="C3" s="268" t="s">
        <v>2144</v>
      </c>
      <c r="D3" s="268"/>
      <c r="E3" s="268"/>
      <c r="F3" s="268"/>
      <c r="G3" s="268"/>
      <c r="H3" s="268"/>
      <c r="I3" s="268"/>
      <c r="J3" s="268"/>
      <c r="K3" s="269"/>
    </row>
    <row r="4" s="1" customFormat="1" ht="25.5" customHeight="1">
      <c r="B4" s="270"/>
      <c r="C4" s="271" t="s">
        <v>2145</v>
      </c>
      <c r="D4" s="271"/>
      <c r="E4" s="271"/>
      <c r="F4" s="271"/>
      <c r="G4" s="271"/>
      <c r="H4" s="271"/>
      <c r="I4" s="271"/>
      <c r="J4" s="271"/>
      <c r="K4" s="272"/>
    </row>
    <row r="5" s="1" customFormat="1" ht="5.25" customHeight="1">
      <c r="B5" s="270"/>
      <c r="C5" s="273"/>
      <c r="D5" s="273"/>
      <c r="E5" s="273"/>
      <c r="F5" s="273"/>
      <c r="G5" s="273"/>
      <c r="H5" s="273"/>
      <c r="I5" s="273"/>
      <c r="J5" s="273"/>
      <c r="K5" s="272"/>
    </row>
    <row r="6" s="1" customFormat="1" ht="15" customHeight="1">
      <c r="B6" s="270"/>
      <c r="C6" s="274" t="s">
        <v>2146</v>
      </c>
      <c r="D6" s="274"/>
      <c r="E6" s="274"/>
      <c r="F6" s="274"/>
      <c r="G6" s="274"/>
      <c r="H6" s="274"/>
      <c r="I6" s="274"/>
      <c r="J6" s="274"/>
      <c r="K6" s="272"/>
    </row>
    <row r="7" s="1" customFormat="1" ht="15" customHeight="1">
      <c r="B7" s="275"/>
      <c r="C7" s="274" t="s">
        <v>2147</v>
      </c>
      <c r="D7" s="274"/>
      <c r="E7" s="274"/>
      <c r="F7" s="274"/>
      <c r="G7" s="274"/>
      <c r="H7" s="274"/>
      <c r="I7" s="274"/>
      <c r="J7" s="274"/>
      <c r="K7" s="272"/>
    </row>
    <row r="8" s="1" customFormat="1" ht="12.75" customHeight="1">
      <c r="B8" s="275"/>
      <c r="C8" s="274"/>
      <c r="D8" s="274"/>
      <c r="E8" s="274"/>
      <c r="F8" s="274"/>
      <c r="G8" s="274"/>
      <c r="H8" s="274"/>
      <c r="I8" s="274"/>
      <c r="J8" s="274"/>
      <c r="K8" s="272"/>
    </row>
    <row r="9" s="1" customFormat="1" ht="15" customHeight="1">
      <c r="B9" s="275"/>
      <c r="C9" s="274" t="s">
        <v>2148</v>
      </c>
      <c r="D9" s="274"/>
      <c r="E9" s="274"/>
      <c r="F9" s="274"/>
      <c r="G9" s="274"/>
      <c r="H9" s="274"/>
      <c r="I9" s="274"/>
      <c r="J9" s="274"/>
      <c r="K9" s="272"/>
    </row>
    <row r="10" s="1" customFormat="1" ht="15" customHeight="1">
      <c r="B10" s="275"/>
      <c r="C10" s="274"/>
      <c r="D10" s="274" t="s">
        <v>2149</v>
      </c>
      <c r="E10" s="274"/>
      <c r="F10" s="274"/>
      <c r="G10" s="274"/>
      <c r="H10" s="274"/>
      <c r="I10" s="274"/>
      <c r="J10" s="274"/>
      <c r="K10" s="272"/>
    </row>
    <row r="11" s="1" customFormat="1" ht="15" customHeight="1">
      <c r="B11" s="275"/>
      <c r="C11" s="276"/>
      <c r="D11" s="274" t="s">
        <v>2150</v>
      </c>
      <c r="E11" s="274"/>
      <c r="F11" s="274"/>
      <c r="G11" s="274"/>
      <c r="H11" s="274"/>
      <c r="I11" s="274"/>
      <c r="J11" s="274"/>
      <c r="K11" s="272"/>
    </row>
    <row r="12" s="1" customFormat="1" ht="15" customHeight="1">
      <c r="B12" s="275"/>
      <c r="C12" s="276"/>
      <c r="D12" s="274"/>
      <c r="E12" s="274"/>
      <c r="F12" s="274"/>
      <c r="G12" s="274"/>
      <c r="H12" s="274"/>
      <c r="I12" s="274"/>
      <c r="J12" s="274"/>
      <c r="K12" s="272"/>
    </row>
    <row r="13" s="1" customFormat="1" ht="15" customHeight="1">
      <c r="B13" s="275"/>
      <c r="C13" s="276"/>
      <c r="D13" s="277" t="s">
        <v>2151</v>
      </c>
      <c r="E13" s="274"/>
      <c r="F13" s="274"/>
      <c r="G13" s="274"/>
      <c r="H13" s="274"/>
      <c r="I13" s="274"/>
      <c r="J13" s="274"/>
      <c r="K13" s="272"/>
    </row>
    <row r="14" s="1" customFormat="1" ht="12.75" customHeight="1">
      <c r="B14" s="275"/>
      <c r="C14" s="276"/>
      <c r="D14" s="276"/>
      <c r="E14" s="276"/>
      <c r="F14" s="276"/>
      <c r="G14" s="276"/>
      <c r="H14" s="276"/>
      <c r="I14" s="276"/>
      <c r="J14" s="276"/>
      <c r="K14" s="272"/>
    </row>
    <row r="15" s="1" customFormat="1" ht="15" customHeight="1">
      <c r="B15" s="275"/>
      <c r="C15" s="276"/>
      <c r="D15" s="274" t="s">
        <v>2152</v>
      </c>
      <c r="E15" s="274"/>
      <c r="F15" s="274"/>
      <c r="G15" s="274"/>
      <c r="H15" s="274"/>
      <c r="I15" s="274"/>
      <c r="J15" s="274"/>
      <c r="K15" s="272"/>
    </row>
    <row r="16" s="1" customFormat="1" ht="15" customHeight="1">
      <c r="B16" s="275"/>
      <c r="C16" s="276"/>
      <c r="D16" s="274" t="s">
        <v>2153</v>
      </c>
      <c r="E16" s="274"/>
      <c r="F16" s="274"/>
      <c r="G16" s="274"/>
      <c r="H16" s="274"/>
      <c r="I16" s="274"/>
      <c r="J16" s="274"/>
      <c r="K16" s="272"/>
    </row>
    <row r="17" s="1" customFormat="1" ht="15" customHeight="1">
      <c r="B17" s="275"/>
      <c r="C17" s="276"/>
      <c r="D17" s="274" t="s">
        <v>2154</v>
      </c>
      <c r="E17" s="274"/>
      <c r="F17" s="274"/>
      <c r="G17" s="274"/>
      <c r="H17" s="274"/>
      <c r="I17" s="274"/>
      <c r="J17" s="274"/>
      <c r="K17" s="272"/>
    </row>
    <row r="18" s="1" customFormat="1" ht="15" customHeight="1">
      <c r="B18" s="275"/>
      <c r="C18" s="276"/>
      <c r="D18" s="276"/>
      <c r="E18" s="278" t="s">
        <v>89</v>
      </c>
      <c r="F18" s="274" t="s">
        <v>2155</v>
      </c>
      <c r="G18" s="274"/>
      <c r="H18" s="274"/>
      <c r="I18" s="274"/>
      <c r="J18" s="274"/>
      <c r="K18" s="272"/>
    </row>
    <row r="19" s="1" customFormat="1" ht="15" customHeight="1">
      <c r="B19" s="275"/>
      <c r="C19" s="276"/>
      <c r="D19" s="276"/>
      <c r="E19" s="278" t="s">
        <v>2156</v>
      </c>
      <c r="F19" s="274" t="s">
        <v>2157</v>
      </c>
      <c r="G19" s="274"/>
      <c r="H19" s="274"/>
      <c r="I19" s="274"/>
      <c r="J19" s="274"/>
      <c r="K19" s="272"/>
    </row>
    <row r="20" s="1" customFormat="1" ht="15" customHeight="1">
      <c r="B20" s="275"/>
      <c r="C20" s="276"/>
      <c r="D20" s="276"/>
      <c r="E20" s="278" t="s">
        <v>84</v>
      </c>
      <c r="F20" s="274" t="s">
        <v>2158</v>
      </c>
      <c r="G20" s="274"/>
      <c r="H20" s="274"/>
      <c r="I20" s="274"/>
      <c r="J20" s="274"/>
      <c r="K20" s="272"/>
    </row>
    <row r="21" s="1" customFormat="1" ht="15" customHeight="1">
      <c r="B21" s="275"/>
      <c r="C21" s="276"/>
      <c r="D21" s="276"/>
      <c r="E21" s="278" t="s">
        <v>91</v>
      </c>
      <c r="F21" s="274" t="s">
        <v>2159</v>
      </c>
      <c r="G21" s="274"/>
      <c r="H21" s="274"/>
      <c r="I21" s="274"/>
      <c r="J21" s="274"/>
      <c r="K21" s="272"/>
    </row>
    <row r="22" s="1" customFormat="1" ht="15" customHeight="1">
      <c r="B22" s="275"/>
      <c r="C22" s="276"/>
      <c r="D22" s="276"/>
      <c r="E22" s="278" t="s">
        <v>116</v>
      </c>
      <c r="F22" s="274" t="s">
        <v>117</v>
      </c>
      <c r="G22" s="274"/>
      <c r="H22" s="274"/>
      <c r="I22" s="274"/>
      <c r="J22" s="274"/>
      <c r="K22" s="272"/>
    </row>
    <row r="23" s="1" customFormat="1" ht="15" customHeight="1">
      <c r="B23" s="275"/>
      <c r="C23" s="276"/>
      <c r="D23" s="276"/>
      <c r="E23" s="278" t="s">
        <v>2160</v>
      </c>
      <c r="F23" s="274" t="s">
        <v>2161</v>
      </c>
      <c r="G23" s="274"/>
      <c r="H23" s="274"/>
      <c r="I23" s="274"/>
      <c r="J23" s="274"/>
      <c r="K23" s="272"/>
    </row>
    <row r="24" s="1" customFormat="1" ht="12.75" customHeight="1">
      <c r="B24" s="275"/>
      <c r="C24" s="276"/>
      <c r="D24" s="276"/>
      <c r="E24" s="276"/>
      <c r="F24" s="276"/>
      <c r="G24" s="276"/>
      <c r="H24" s="276"/>
      <c r="I24" s="276"/>
      <c r="J24" s="276"/>
      <c r="K24" s="272"/>
    </row>
    <row r="25" s="1" customFormat="1" ht="15" customHeight="1">
      <c r="B25" s="275"/>
      <c r="C25" s="274" t="s">
        <v>2162</v>
      </c>
      <c r="D25" s="274"/>
      <c r="E25" s="274"/>
      <c r="F25" s="274"/>
      <c r="G25" s="274"/>
      <c r="H25" s="274"/>
      <c r="I25" s="274"/>
      <c r="J25" s="274"/>
      <c r="K25" s="272"/>
    </row>
    <row r="26" s="1" customFormat="1" ht="15" customHeight="1">
      <c r="B26" s="275"/>
      <c r="C26" s="274" t="s">
        <v>2163</v>
      </c>
      <c r="D26" s="274"/>
      <c r="E26" s="274"/>
      <c r="F26" s="274"/>
      <c r="G26" s="274"/>
      <c r="H26" s="274"/>
      <c r="I26" s="274"/>
      <c r="J26" s="274"/>
      <c r="K26" s="272"/>
    </row>
    <row r="27" s="1" customFormat="1" ht="15" customHeight="1">
      <c r="B27" s="275"/>
      <c r="C27" s="274"/>
      <c r="D27" s="274" t="s">
        <v>2164</v>
      </c>
      <c r="E27" s="274"/>
      <c r="F27" s="274"/>
      <c r="G27" s="274"/>
      <c r="H27" s="274"/>
      <c r="I27" s="274"/>
      <c r="J27" s="274"/>
      <c r="K27" s="272"/>
    </row>
    <row r="28" s="1" customFormat="1" ht="15" customHeight="1">
      <c r="B28" s="275"/>
      <c r="C28" s="276"/>
      <c r="D28" s="274" t="s">
        <v>2165</v>
      </c>
      <c r="E28" s="274"/>
      <c r="F28" s="274"/>
      <c r="G28" s="274"/>
      <c r="H28" s="274"/>
      <c r="I28" s="274"/>
      <c r="J28" s="274"/>
      <c r="K28" s="272"/>
    </row>
    <row r="29" s="1" customFormat="1" ht="12.75" customHeight="1">
      <c r="B29" s="275"/>
      <c r="C29" s="276"/>
      <c r="D29" s="276"/>
      <c r="E29" s="276"/>
      <c r="F29" s="276"/>
      <c r="G29" s="276"/>
      <c r="H29" s="276"/>
      <c r="I29" s="276"/>
      <c r="J29" s="276"/>
      <c r="K29" s="272"/>
    </row>
    <row r="30" s="1" customFormat="1" ht="15" customHeight="1">
      <c r="B30" s="275"/>
      <c r="C30" s="276"/>
      <c r="D30" s="274" t="s">
        <v>2166</v>
      </c>
      <c r="E30" s="274"/>
      <c r="F30" s="274"/>
      <c r="G30" s="274"/>
      <c r="H30" s="274"/>
      <c r="I30" s="274"/>
      <c r="J30" s="274"/>
      <c r="K30" s="272"/>
    </row>
    <row r="31" s="1" customFormat="1" ht="15" customHeight="1">
      <c r="B31" s="275"/>
      <c r="C31" s="276"/>
      <c r="D31" s="274" t="s">
        <v>2167</v>
      </c>
      <c r="E31" s="274"/>
      <c r="F31" s="274"/>
      <c r="G31" s="274"/>
      <c r="H31" s="274"/>
      <c r="I31" s="274"/>
      <c r="J31" s="274"/>
      <c r="K31" s="272"/>
    </row>
    <row r="32" s="1" customFormat="1" ht="12.75" customHeight="1">
      <c r="B32" s="275"/>
      <c r="C32" s="276"/>
      <c r="D32" s="276"/>
      <c r="E32" s="276"/>
      <c r="F32" s="276"/>
      <c r="G32" s="276"/>
      <c r="H32" s="276"/>
      <c r="I32" s="276"/>
      <c r="J32" s="276"/>
      <c r="K32" s="272"/>
    </row>
    <row r="33" s="1" customFormat="1" ht="15" customHeight="1">
      <c r="B33" s="275"/>
      <c r="C33" s="276"/>
      <c r="D33" s="274" t="s">
        <v>2168</v>
      </c>
      <c r="E33" s="274"/>
      <c r="F33" s="274"/>
      <c r="G33" s="274"/>
      <c r="H33" s="274"/>
      <c r="I33" s="274"/>
      <c r="J33" s="274"/>
      <c r="K33" s="272"/>
    </row>
    <row r="34" s="1" customFormat="1" ht="15" customHeight="1">
      <c r="B34" s="275"/>
      <c r="C34" s="276"/>
      <c r="D34" s="274" t="s">
        <v>2169</v>
      </c>
      <c r="E34" s="274"/>
      <c r="F34" s="274"/>
      <c r="G34" s="274"/>
      <c r="H34" s="274"/>
      <c r="I34" s="274"/>
      <c r="J34" s="274"/>
      <c r="K34" s="272"/>
    </row>
    <row r="35" s="1" customFormat="1" ht="15" customHeight="1">
      <c r="B35" s="275"/>
      <c r="C35" s="276"/>
      <c r="D35" s="274" t="s">
        <v>2170</v>
      </c>
      <c r="E35" s="274"/>
      <c r="F35" s="274"/>
      <c r="G35" s="274"/>
      <c r="H35" s="274"/>
      <c r="I35" s="274"/>
      <c r="J35" s="274"/>
      <c r="K35" s="272"/>
    </row>
    <row r="36" s="1" customFormat="1" ht="15" customHeight="1">
      <c r="B36" s="275"/>
      <c r="C36" s="276"/>
      <c r="D36" s="274"/>
      <c r="E36" s="277" t="s">
        <v>104</v>
      </c>
      <c r="F36" s="274"/>
      <c r="G36" s="274" t="s">
        <v>2171</v>
      </c>
      <c r="H36" s="274"/>
      <c r="I36" s="274"/>
      <c r="J36" s="274"/>
      <c r="K36" s="272"/>
    </row>
    <row r="37" s="1" customFormat="1" ht="30.75" customHeight="1">
      <c r="B37" s="275"/>
      <c r="C37" s="276"/>
      <c r="D37" s="274"/>
      <c r="E37" s="277" t="s">
        <v>2172</v>
      </c>
      <c r="F37" s="274"/>
      <c r="G37" s="274" t="s">
        <v>2173</v>
      </c>
      <c r="H37" s="274"/>
      <c r="I37" s="274"/>
      <c r="J37" s="274"/>
      <c r="K37" s="272"/>
    </row>
    <row r="38" s="1" customFormat="1" ht="15" customHeight="1">
      <c r="B38" s="275"/>
      <c r="C38" s="276"/>
      <c r="D38" s="274"/>
      <c r="E38" s="277" t="s">
        <v>58</v>
      </c>
      <c r="F38" s="274"/>
      <c r="G38" s="274" t="s">
        <v>2174</v>
      </c>
      <c r="H38" s="274"/>
      <c r="I38" s="274"/>
      <c r="J38" s="274"/>
      <c r="K38" s="272"/>
    </row>
    <row r="39" s="1" customFormat="1" ht="15" customHeight="1">
      <c r="B39" s="275"/>
      <c r="C39" s="276"/>
      <c r="D39" s="274"/>
      <c r="E39" s="277" t="s">
        <v>59</v>
      </c>
      <c r="F39" s="274"/>
      <c r="G39" s="274" t="s">
        <v>2175</v>
      </c>
      <c r="H39" s="274"/>
      <c r="I39" s="274"/>
      <c r="J39" s="274"/>
      <c r="K39" s="272"/>
    </row>
    <row r="40" s="1" customFormat="1" ht="15" customHeight="1">
      <c r="B40" s="275"/>
      <c r="C40" s="276"/>
      <c r="D40" s="274"/>
      <c r="E40" s="277" t="s">
        <v>105</v>
      </c>
      <c r="F40" s="274"/>
      <c r="G40" s="274" t="s">
        <v>2176</v>
      </c>
      <c r="H40" s="274"/>
      <c r="I40" s="274"/>
      <c r="J40" s="274"/>
      <c r="K40" s="272"/>
    </row>
    <row r="41" s="1" customFormat="1" ht="15" customHeight="1">
      <c r="B41" s="275"/>
      <c r="C41" s="276"/>
      <c r="D41" s="274"/>
      <c r="E41" s="277" t="s">
        <v>106</v>
      </c>
      <c r="F41" s="274"/>
      <c r="G41" s="274" t="s">
        <v>2177</v>
      </c>
      <c r="H41" s="274"/>
      <c r="I41" s="274"/>
      <c r="J41" s="274"/>
      <c r="K41" s="272"/>
    </row>
    <row r="42" s="1" customFormat="1" ht="15" customHeight="1">
      <c r="B42" s="275"/>
      <c r="C42" s="276"/>
      <c r="D42" s="274"/>
      <c r="E42" s="277" t="s">
        <v>2178</v>
      </c>
      <c r="F42" s="274"/>
      <c r="G42" s="274" t="s">
        <v>2179</v>
      </c>
      <c r="H42" s="274"/>
      <c r="I42" s="274"/>
      <c r="J42" s="274"/>
      <c r="K42" s="272"/>
    </row>
    <row r="43" s="1" customFormat="1" ht="15" customHeight="1">
      <c r="B43" s="275"/>
      <c r="C43" s="276"/>
      <c r="D43" s="274"/>
      <c r="E43" s="277"/>
      <c r="F43" s="274"/>
      <c r="G43" s="274" t="s">
        <v>2180</v>
      </c>
      <c r="H43" s="274"/>
      <c r="I43" s="274"/>
      <c r="J43" s="274"/>
      <c r="K43" s="272"/>
    </row>
    <row r="44" s="1" customFormat="1" ht="15" customHeight="1">
      <c r="B44" s="275"/>
      <c r="C44" s="276"/>
      <c r="D44" s="274"/>
      <c r="E44" s="277" t="s">
        <v>2181</v>
      </c>
      <c r="F44" s="274"/>
      <c r="G44" s="274" t="s">
        <v>2182</v>
      </c>
      <c r="H44" s="274"/>
      <c r="I44" s="274"/>
      <c r="J44" s="274"/>
      <c r="K44" s="272"/>
    </row>
    <row r="45" s="1" customFormat="1" ht="15" customHeight="1">
      <c r="B45" s="275"/>
      <c r="C45" s="276"/>
      <c r="D45" s="274"/>
      <c r="E45" s="277" t="s">
        <v>108</v>
      </c>
      <c r="F45" s="274"/>
      <c r="G45" s="274" t="s">
        <v>2183</v>
      </c>
      <c r="H45" s="274"/>
      <c r="I45" s="274"/>
      <c r="J45" s="274"/>
      <c r="K45" s="272"/>
    </row>
    <row r="46" s="1" customFormat="1" ht="12.75" customHeight="1">
      <c r="B46" s="275"/>
      <c r="C46" s="276"/>
      <c r="D46" s="274"/>
      <c r="E46" s="274"/>
      <c r="F46" s="274"/>
      <c r="G46" s="274"/>
      <c r="H46" s="274"/>
      <c r="I46" s="274"/>
      <c r="J46" s="274"/>
      <c r="K46" s="272"/>
    </row>
    <row r="47" s="1" customFormat="1" ht="15" customHeight="1">
      <c r="B47" s="275"/>
      <c r="C47" s="276"/>
      <c r="D47" s="274" t="s">
        <v>2184</v>
      </c>
      <c r="E47" s="274"/>
      <c r="F47" s="274"/>
      <c r="G47" s="274"/>
      <c r="H47" s="274"/>
      <c r="I47" s="274"/>
      <c r="J47" s="274"/>
      <c r="K47" s="272"/>
    </row>
    <row r="48" s="1" customFormat="1" ht="15" customHeight="1">
      <c r="B48" s="275"/>
      <c r="C48" s="276"/>
      <c r="D48" s="276"/>
      <c r="E48" s="274" t="s">
        <v>2185</v>
      </c>
      <c r="F48" s="274"/>
      <c r="G48" s="274"/>
      <c r="H48" s="274"/>
      <c r="I48" s="274"/>
      <c r="J48" s="274"/>
      <c r="K48" s="272"/>
    </row>
    <row r="49" s="1" customFormat="1" ht="15" customHeight="1">
      <c r="B49" s="275"/>
      <c r="C49" s="276"/>
      <c r="D49" s="276"/>
      <c r="E49" s="274" t="s">
        <v>2186</v>
      </c>
      <c r="F49" s="274"/>
      <c r="G49" s="274"/>
      <c r="H49" s="274"/>
      <c r="I49" s="274"/>
      <c r="J49" s="274"/>
      <c r="K49" s="272"/>
    </row>
    <row r="50" s="1" customFormat="1" ht="15" customHeight="1">
      <c r="B50" s="275"/>
      <c r="C50" s="276"/>
      <c r="D50" s="276"/>
      <c r="E50" s="274" t="s">
        <v>2187</v>
      </c>
      <c r="F50" s="274"/>
      <c r="G50" s="274"/>
      <c r="H50" s="274"/>
      <c r="I50" s="274"/>
      <c r="J50" s="274"/>
      <c r="K50" s="272"/>
    </row>
    <row r="51" s="1" customFormat="1" ht="15" customHeight="1">
      <c r="B51" s="275"/>
      <c r="C51" s="276"/>
      <c r="D51" s="274" t="s">
        <v>2188</v>
      </c>
      <c r="E51" s="274"/>
      <c r="F51" s="274"/>
      <c r="G51" s="274"/>
      <c r="H51" s="274"/>
      <c r="I51" s="274"/>
      <c r="J51" s="274"/>
      <c r="K51" s="272"/>
    </row>
    <row r="52" s="1" customFormat="1" ht="25.5" customHeight="1">
      <c r="B52" s="270"/>
      <c r="C52" s="271" t="s">
        <v>2189</v>
      </c>
      <c r="D52" s="271"/>
      <c r="E52" s="271"/>
      <c r="F52" s="271"/>
      <c r="G52" s="271"/>
      <c r="H52" s="271"/>
      <c r="I52" s="271"/>
      <c r="J52" s="271"/>
      <c r="K52" s="272"/>
    </row>
    <row r="53" s="1" customFormat="1" ht="5.25" customHeight="1">
      <c r="B53" s="270"/>
      <c r="C53" s="273"/>
      <c r="D53" s="273"/>
      <c r="E53" s="273"/>
      <c r="F53" s="273"/>
      <c r="G53" s="273"/>
      <c r="H53" s="273"/>
      <c r="I53" s="273"/>
      <c r="J53" s="273"/>
      <c r="K53" s="272"/>
    </row>
    <row r="54" s="1" customFormat="1" ht="15" customHeight="1">
      <c r="B54" s="270"/>
      <c r="C54" s="274" t="s">
        <v>2190</v>
      </c>
      <c r="D54" s="274"/>
      <c r="E54" s="274"/>
      <c r="F54" s="274"/>
      <c r="G54" s="274"/>
      <c r="H54" s="274"/>
      <c r="I54" s="274"/>
      <c r="J54" s="274"/>
      <c r="K54" s="272"/>
    </row>
    <row r="55" s="1" customFormat="1" ht="15" customHeight="1">
      <c r="B55" s="270"/>
      <c r="C55" s="274" t="s">
        <v>2191</v>
      </c>
      <c r="D55" s="274"/>
      <c r="E55" s="274"/>
      <c r="F55" s="274"/>
      <c r="G55" s="274"/>
      <c r="H55" s="274"/>
      <c r="I55" s="274"/>
      <c r="J55" s="274"/>
      <c r="K55" s="272"/>
    </row>
    <row r="56" s="1" customFormat="1" ht="12.75" customHeight="1">
      <c r="B56" s="270"/>
      <c r="C56" s="274"/>
      <c r="D56" s="274"/>
      <c r="E56" s="274"/>
      <c r="F56" s="274"/>
      <c r="G56" s="274"/>
      <c r="H56" s="274"/>
      <c r="I56" s="274"/>
      <c r="J56" s="274"/>
      <c r="K56" s="272"/>
    </row>
    <row r="57" s="1" customFormat="1" ht="15" customHeight="1">
      <c r="B57" s="270"/>
      <c r="C57" s="274" t="s">
        <v>2192</v>
      </c>
      <c r="D57" s="274"/>
      <c r="E57" s="274"/>
      <c r="F57" s="274"/>
      <c r="G57" s="274"/>
      <c r="H57" s="274"/>
      <c r="I57" s="274"/>
      <c r="J57" s="274"/>
      <c r="K57" s="272"/>
    </row>
    <row r="58" s="1" customFormat="1" ht="15" customHeight="1">
      <c r="B58" s="270"/>
      <c r="C58" s="276"/>
      <c r="D58" s="274" t="s">
        <v>2193</v>
      </c>
      <c r="E58" s="274"/>
      <c r="F58" s="274"/>
      <c r="G58" s="274"/>
      <c r="H58" s="274"/>
      <c r="I58" s="274"/>
      <c r="J58" s="274"/>
      <c r="K58" s="272"/>
    </row>
    <row r="59" s="1" customFormat="1" ht="15" customHeight="1">
      <c r="B59" s="270"/>
      <c r="C59" s="276"/>
      <c r="D59" s="274" t="s">
        <v>2194</v>
      </c>
      <c r="E59" s="274"/>
      <c r="F59" s="274"/>
      <c r="G59" s="274"/>
      <c r="H59" s="274"/>
      <c r="I59" s="274"/>
      <c r="J59" s="274"/>
      <c r="K59" s="272"/>
    </row>
    <row r="60" s="1" customFormat="1" ht="15" customHeight="1">
      <c r="B60" s="270"/>
      <c r="C60" s="276"/>
      <c r="D60" s="274" t="s">
        <v>2195</v>
      </c>
      <c r="E60" s="274"/>
      <c r="F60" s="274"/>
      <c r="G60" s="274"/>
      <c r="H60" s="274"/>
      <c r="I60" s="274"/>
      <c r="J60" s="274"/>
      <c r="K60" s="272"/>
    </row>
    <row r="61" s="1" customFormat="1" ht="15" customHeight="1">
      <c r="B61" s="270"/>
      <c r="C61" s="276"/>
      <c r="D61" s="274" t="s">
        <v>2196</v>
      </c>
      <c r="E61" s="274"/>
      <c r="F61" s="274"/>
      <c r="G61" s="274"/>
      <c r="H61" s="274"/>
      <c r="I61" s="274"/>
      <c r="J61" s="274"/>
      <c r="K61" s="272"/>
    </row>
    <row r="62" s="1" customFormat="1" ht="15" customHeight="1">
      <c r="B62" s="270"/>
      <c r="C62" s="276"/>
      <c r="D62" s="279" t="s">
        <v>2197</v>
      </c>
      <c r="E62" s="279"/>
      <c r="F62" s="279"/>
      <c r="G62" s="279"/>
      <c r="H62" s="279"/>
      <c r="I62" s="279"/>
      <c r="J62" s="279"/>
      <c r="K62" s="272"/>
    </row>
    <row r="63" s="1" customFormat="1" ht="15" customHeight="1">
      <c r="B63" s="270"/>
      <c r="C63" s="276"/>
      <c r="D63" s="274" t="s">
        <v>2198</v>
      </c>
      <c r="E63" s="274"/>
      <c r="F63" s="274"/>
      <c r="G63" s="274"/>
      <c r="H63" s="274"/>
      <c r="I63" s="274"/>
      <c r="J63" s="274"/>
      <c r="K63" s="272"/>
    </row>
    <row r="64" s="1" customFormat="1" ht="12.75" customHeight="1">
      <c r="B64" s="270"/>
      <c r="C64" s="276"/>
      <c r="D64" s="276"/>
      <c r="E64" s="280"/>
      <c r="F64" s="276"/>
      <c r="G64" s="276"/>
      <c r="H64" s="276"/>
      <c r="I64" s="276"/>
      <c r="J64" s="276"/>
      <c r="K64" s="272"/>
    </row>
    <row r="65" s="1" customFormat="1" ht="15" customHeight="1">
      <c r="B65" s="270"/>
      <c r="C65" s="276"/>
      <c r="D65" s="274" t="s">
        <v>2199</v>
      </c>
      <c r="E65" s="274"/>
      <c r="F65" s="274"/>
      <c r="G65" s="274"/>
      <c r="H65" s="274"/>
      <c r="I65" s="274"/>
      <c r="J65" s="274"/>
      <c r="K65" s="272"/>
    </row>
    <row r="66" s="1" customFormat="1" ht="15" customHeight="1">
      <c r="B66" s="270"/>
      <c r="C66" s="276"/>
      <c r="D66" s="279" t="s">
        <v>2200</v>
      </c>
      <c r="E66" s="279"/>
      <c r="F66" s="279"/>
      <c r="G66" s="279"/>
      <c r="H66" s="279"/>
      <c r="I66" s="279"/>
      <c r="J66" s="279"/>
      <c r="K66" s="272"/>
    </row>
    <row r="67" s="1" customFormat="1" ht="15" customHeight="1">
      <c r="B67" s="270"/>
      <c r="C67" s="276"/>
      <c r="D67" s="274" t="s">
        <v>2201</v>
      </c>
      <c r="E67" s="274"/>
      <c r="F67" s="274"/>
      <c r="G67" s="274"/>
      <c r="H67" s="274"/>
      <c r="I67" s="274"/>
      <c r="J67" s="274"/>
      <c r="K67" s="272"/>
    </row>
    <row r="68" s="1" customFormat="1" ht="15" customHeight="1">
      <c r="B68" s="270"/>
      <c r="C68" s="276"/>
      <c r="D68" s="274" t="s">
        <v>2202</v>
      </c>
      <c r="E68" s="274"/>
      <c r="F68" s="274"/>
      <c r="G68" s="274"/>
      <c r="H68" s="274"/>
      <c r="I68" s="274"/>
      <c r="J68" s="274"/>
      <c r="K68" s="272"/>
    </row>
    <row r="69" s="1" customFormat="1" ht="15" customHeight="1">
      <c r="B69" s="270"/>
      <c r="C69" s="276"/>
      <c r="D69" s="274" t="s">
        <v>2203</v>
      </c>
      <c r="E69" s="274"/>
      <c r="F69" s="274"/>
      <c r="G69" s="274"/>
      <c r="H69" s="274"/>
      <c r="I69" s="274"/>
      <c r="J69" s="274"/>
      <c r="K69" s="272"/>
    </row>
    <row r="70" s="1" customFormat="1" ht="15" customHeight="1">
      <c r="B70" s="270"/>
      <c r="C70" s="276"/>
      <c r="D70" s="274" t="s">
        <v>2204</v>
      </c>
      <c r="E70" s="274"/>
      <c r="F70" s="274"/>
      <c r="G70" s="274"/>
      <c r="H70" s="274"/>
      <c r="I70" s="274"/>
      <c r="J70" s="274"/>
      <c r="K70" s="272"/>
    </row>
    <row r="71" s="1" customFormat="1" ht="12.75" customHeight="1">
      <c r="B71" s="281"/>
      <c r="C71" s="282"/>
      <c r="D71" s="282"/>
      <c r="E71" s="282"/>
      <c r="F71" s="282"/>
      <c r="G71" s="282"/>
      <c r="H71" s="282"/>
      <c r="I71" s="282"/>
      <c r="J71" s="282"/>
      <c r="K71" s="283"/>
    </row>
    <row r="72" s="1" customFormat="1" ht="18.75" customHeight="1">
      <c r="B72" s="284"/>
      <c r="C72" s="284"/>
      <c r="D72" s="284"/>
      <c r="E72" s="284"/>
      <c r="F72" s="284"/>
      <c r="G72" s="284"/>
      <c r="H72" s="284"/>
      <c r="I72" s="284"/>
      <c r="J72" s="284"/>
      <c r="K72" s="285"/>
    </row>
    <row r="73" s="1" customFormat="1" ht="18.75" customHeight="1">
      <c r="B73" s="285"/>
      <c r="C73" s="285"/>
      <c r="D73" s="285"/>
      <c r="E73" s="285"/>
      <c r="F73" s="285"/>
      <c r="G73" s="285"/>
      <c r="H73" s="285"/>
      <c r="I73" s="285"/>
      <c r="J73" s="285"/>
      <c r="K73" s="285"/>
    </row>
    <row r="74" s="1" customFormat="1" ht="7.5" customHeight="1">
      <c r="B74" s="286"/>
      <c r="C74" s="287"/>
      <c r="D74" s="287"/>
      <c r="E74" s="287"/>
      <c r="F74" s="287"/>
      <c r="G74" s="287"/>
      <c r="H74" s="287"/>
      <c r="I74" s="287"/>
      <c r="J74" s="287"/>
      <c r="K74" s="288"/>
    </row>
    <row r="75" s="1" customFormat="1" ht="45" customHeight="1">
      <c r="B75" s="289"/>
      <c r="C75" s="290" t="s">
        <v>2205</v>
      </c>
      <c r="D75" s="290"/>
      <c r="E75" s="290"/>
      <c r="F75" s="290"/>
      <c r="G75" s="290"/>
      <c r="H75" s="290"/>
      <c r="I75" s="290"/>
      <c r="J75" s="290"/>
      <c r="K75" s="291"/>
    </row>
    <row r="76" s="1" customFormat="1" ht="17.25" customHeight="1">
      <c r="B76" s="289"/>
      <c r="C76" s="292" t="s">
        <v>2206</v>
      </c>
      <c r="D76" s="292"/>
      <c r="E76" s="292"/>
      <c r="F76" s="292" t="s">
        <v>2207</v>
      </c>
      <c r="G76" s="293"/>
      <c r="H76" s="292" t="s">
        <v>59</v>
      </c>
      <c r="I76" s="292" t="s">
        <v>62</v>
      </c>
      <c r="J76" s="292" t="s">
        <v>2208</v>
      </c>
      <c r="K76" s="291"/>
    </row>
    <row r="77" s="1" customFormat="1" ht="17.25" customHeight="1">
      <c r="B77" s="289"/>
      <c r="C77" s="294" t="s">
        <v>2209</v>
      </c>
      <c r="D77" s="294"/>
      <c r="E77" s="294"/>
      <c r="F77" s="295" t="s">
        <v>2210</v>
      </c>
      <c r="G77" s="296"/>
      <c r="H77" s="294"/>
      <c r="I77" s="294"/>
      <c r="J77" s="294" t="s">
        <v>2211</v>
      </c>
      <c r="K77" s="291"/>
    </row>
    <row r="78" s="1" customFormat="1" ht="5.25" customHeight="1">
      <c r="B78" s="289"/>
      <c r="C78" s="297"/>
      <c r="D78" s="297"/>
      <c r="E78" s="297"/>
      <c r="F78" s="297"/>
      <c r="G78" s="298"/>
      <c r="H78" s="297"/>
      <c r="I78" s="297"/>
      <c r="J78" s="297"/>
      <c r="K78" s="291"/>
    </row>
    <row r="79" s="1" customFormat="1" ht="15" customHeight="1">
      <c r="B79" s="289"/>
      <c r="C79" s="277" t="s">
        <v>58</v>
      </c>
      <c r="D79" s="299"/>
      <c r="E79" s="299"/>
      <c r="F79" s="300" t="s">
        <v>2212</v>
      </c>
      <c r="G79" s="301"/>
      <c r="H79" s="277" t="s">
        <v>2213</v>
      </c>
      <c r="I79" s="277" t="s">
        <v>2214</v>
      </c>
      <c r="J79" s="277">
        <v>20</v>
      </c>
      <c r="K79" s="291"/>
    </row>
    <row r="80" s="1" customFormat="1" ht="15" customHeight="1">
      <c r="B80" s="289"/>
      <c r="C80" s="277" t="s">
        <v>2215</v>
      </c>
      <c r="D80" s="277"/>
      <c r="E80" s="277"/>
      <c r="F80" s="300" t="s">
        <v>2212</v>
      </c>
      <c r="G80" s="301"/>
      <c r="H80" s="277" t="s">
        <v>2216</v>
      </c>
      <c r="I80" s="277" t="s">
        <v>2214</v>
      </c>
      <c r="J80" s="277">
        <v>120</v>
      </c>
      <c r="K80" s="291"/>
    </row>
    <row r="81" s="1" customFormat="1" ht="15" customHeight="1">
      <c r="B81" s="302"/>
      <c r="C81" s="277" t="s">
        <v>2217</v>
      </c>
      <c r="D81" s="277"/>
      <c r="E81" s="277"/>
      <c r="F81" s="300" t="s">
        <v>2218</v>
      </c>
      <c r="G81" s="301"/>
      <c r="H81" s="277" t="s">
        <v>2219</v>
      </c>
      <c r="I81" s="277" t="s">
        <v>2214</v>
      </c>
      <c r="J81" s="277">
        <v>50</v>
      </c>
      <c r="K81" s="291"/>
    </row>
    <row r="82" s="1" customFormat="1" ht="15" customHeight="1">
      <c r="B82" s="302"/>
      <c r="C82" s="277" t="s">
        <v>2220</v>
      </c>
      <c r="D82" s="277"/>
      <c r="E82" s="277"/>
      <c r="F82" s="300" t="s">
        <v>2212</v>
      </c>
      <c r="G82" s="301"/>
      <c r="H82" s="277" t="s">
        <v>2221</v>
      </c>
      <c r="I82" s="277" t="s">
        <v>2222</v>
      </c>
      <c r="J82" s="277"/>
      <c r="K82" s="291"/>
    </row>
    <row r="83" s="1" customFormat="1" ht="15" customHeight="1">
      <c r="B83" s="302"/>
      <c r="C83" s="303" t="s">
        <v>2223</v>
      </c>
      <c r="D83" s="303"/>
      <c r="E83" s="303"/>
      <c r="F83" s="304" t="s">
        <v>2218</v>
      </c>
      <c r="G83" s="303"/>
      <c r="H83" s="303" t="s">
        <v>2224</v>
      </c>
      <c r="I83" s="303" t="s">
        <v>2214</v>
      </c>
      <c r="J83" s="303">
        <v>15</v>
      </c>
      <c r="K83" s="291"/>
    </row>
    <row r="84" s="1" customFormat="1" ht="15" customHeight="1">
      <c r="B84" s="302"/>
      <c r="C84" s="303" t="s">
        <v>2225</v>
      </c>
      <c r="D84" s="303"/>
      <c r="E84" s="303"/>
      <c r="F84" s="304" t="s">
        <v>2218</v>
      </c>
      <c r="G84" s="303"/>
      <c r="H84" s="303" t="s">
        <v>2226</v>
      </c>
      <c r="I84" s="303" t="s">
        <v>2214</v>
      </c>
      <c r="J84" s="303">
        <v>15</v>
      </c>
      <c r="K84" s="291"/>
    </row>
    <row r="85" s="1" customFormat="1" ht="15" customHeight="1">
      <c r="B85" s="302"/>
      <c r="C85" s="303" t="s">
        <v>2227</v>
      </c>
      <c r="D85" s="303"/>
      <c r="E85" s="303"/>
      <c r="F85" s="304" t="s">
        <v>2218</v>
      </c>
      <c r="G85" s="303"/>
      <c r="H85" s="303" t="s">
        <v>2228</v>
      </c>
      <c r="I85" s="303" t="s">
        <v>2214</v>
      </c>
      <c r="J85" s="303">
        <v>20</v>
      </c>
      <c r="K85" s="291"/>
    </row>
    <row r="86" s="1" customFormat="1" ht="15" customHeight="1">
      <c r="B86" s="302"/>
      <c r="C86" s="303" t="s">
        <v>2229</v>
      </c>
      <c r="D86" s="303"/>
      <c r="E86" s="303"/>
      <c r="F86" s="304" t="s">
        <v>2218</v>
      </c>
      <c r="G86" s="303"/>
      <c r="H86" s="303" t="s">
        <v>2230</v>
      </c>
      <c r="I86" s="303" t="s">
        <v>2214</v>
      </c>
      <c r="J86" s="303">
        <v>20</v>
      </c>
      <c r="K86" s="291"/>
    </row>
    <row r="87" s="1" customFormat="1" ht="15" customHeight="1">
      <c r="B87" s="302"/>
      <c r="C87" s="277" t="s">
        <v>2231</v>
      </c>
      <c r="D87" s="277"/>
      <c r="E87" s="277"/>
      <c r="F87" s="300" t="s">
        <v>2218</v>
      </c>
      <c r="G87" s="301"/>
      <c r="H87" s="277" t="s">
        <v>2232</v>
      </c>
      <c r="I87" s="277" t="s">
        <v>2214</v>
      </c>
      <c r="J87" s="277">
        <v>50</v>
      </c>
      <c r="K87" s="291"/>
    </row>
    <row r="88" s="1" customFormat="1" ht="15" customHeight="1">
      <c r="B88" s="302"/>
      <c r="C88" s="277" t="s">
        <v>2233</v>
      </c>
      <c r="D88" s="277"/>
      <c r="E88" s="277"/>
      <c r="F88" s="300" t="s">
        <v>2218</v>
      </c>
      <c r="G88" s="301"/>
      <c r="H88" s="277" t="s">
        <v>2234</v>
      </c>
      <c r="I88" s="277" t="s">
        <v>2214</v>
      </c>
      <c r="J88" s="277">
        <v>20</v>
      </c>
      <c r="K88" s="291"/>
    </row>
    <row r="89" s="1" customFormat="1" ht="15" customHeight="1">
      <c r="B89" s="302"/>
      <c r="C89" s="277" t="s">
        <v>2235</v>
      </c>
      <c r="D89" s="277"/>
      <c r="E89" s="277"/>
      <c r="F89" s="300" t="s">
        <v>2218</v>
      </c>
      <c r="G89" s="301"/>
      <c r="H89" s="277" t="s">
        <v>2236</v>
      </c>
      <c r="I89" s="277" t="s">
        <v>2214</v>
      </c>
      <c r="J89" s="277">
        <v>20</v>
      </c>
      <c r="K89" s="291"/>
    </row>
    <row r="90" s="1" customFormat="1" ht="15" customHeight="1">
      <c r="B90" s="302"/>
      <c r="C90" s="277" t="s">
        <v>2237</v>
      </c>
      <c r="D90" s="277"/>
      <c r="E90" s="277"/>
      <c r="F90" s="300" t="s">
        <v>2218</v>
      </c>
      <c r="G90" s="301"/>
      <c r="H90" s="277" t="s">
        <v>2238</v>
      </c>
      <c r="I90" s="277" t="s">
        <v>2214</v>
      </c>
      <c r="J90" s="277">
        <v>50</v>
      </c>
      <c r="K90" s="291"/>
    </row>
    <row r="91" s="1" customFormat="1" ht="15" customHeight="1">
      <c r="B91" s="302"/>
      <c r="C91" s="277" t="s">
        <v>2239</v>
      </c>
      <c r="D91" s="277"/>
      <c r="E91" s="277"/>
      <c r="F91" s="300" t="s">
        <v>2218</v>
      </c>
      <c r="G91" s="301"/>
      <c r="H91" s="277" t="s">
        <v>2239</v>
      </c>
      <c r="I91" s="277" t="s">
        <v>2214</v>
      </c>
      <c r="J91" s="277">
        <v>50</v>
      </c>
      <c r="K91" s="291"/>
    </row>
    <row r="92" s="1" customFormat="1" ht="15" customHeight="1">
      <c r="B92" s="302"/>
      <c r="C92" s="277" t="s">
        <v>2240</v>
      </c>
      <c r="D92" s="277"/>
      <c r="E92" s="277"/>
      <c r="F92" s="300" t="s">
        <v>2218</v>
      </c>
      <c r="G92" s="301"/>
      <c r="H92" s="277" t="s">
        <v>2241</v>
      </c>
      <c r="I92" s="277" t="s">
        <v>2214</v>
      </c>
      <c r="J92" s="277">
        <v>255</v>
      </c>
      <c r="K92" s="291"/>
    </row>
    <row r="93" s="1" customFormat="1" ht="15" customHeight="1">
      <c r="B93" s="302"/>
      <c r="C93" s="277" t="s">
        <v>2242</v>
      </c>
      <c r="D93" s="277"/>
      <c r="E93" s="277"/>
      <c r="F93" s="300" t="s">
        <v>2212</v>
      </c>
      <c r="G93" s="301"/>
      <c r="H93" s="277" t="s">
        <v>2243</v>
      </c>
      <c r="I93" s="277" t="s">
        <v>2244</v>
      </c>
      <c r="J93" s="277"/>
      <c r="K93" s="291"/>
    </row>
    <row r="94" s="1" customFormat="1" ht="15" customHeight="1">
      <c r="B94" s="302"/>
      <c r="C94" s="277" t="s">
        <v>2245</v>
      </c>
      <c r="D94" s="277"/>
      <c r="E94" s="277"/>
      <c r="F94" s="300" t="s">
        <v>2212</v>
      </c>
      <c r="G94" s="301"/>
      <c r="H94" s="277" t="s">
        <v>2246</v>
      </c>
      <c r="I94" s="277" t="s">
        <v>2247</v>
      </c>
      <c r="J94" s="277"/>
      <c r="K94" s="291"/>
    </row>
    <row r="95" s="1" customFormat="1" ht="15" customHeight="1">
      <c r="B95" s="302"/>
      <c r="C95" s="277" t="s">
        <v>2248</v>
      </c>
      <c r="D95" s="277"/>
      <c r="E95" s="277"/>
      <c r="F95" s="300" t="s">
        <v>2212</v>
      </c>
      <c r="G95" s="301"/>
      <c r="H95" s="277" t="s">
        <v>2248</v>
      </c>
      <c r="I95" s="277" t="s">
        <v>2247</v>
      </c>
      <c r="J95" s="277"/>
      <c r="K95" s="291"/>
    </row>
    <row r="96" s="1" customFormat="1" ht="15" customHeight="1">
      <c r="B96" s="302"/>
      <c r="C96" s="277" t="s">
        <v>43</v>
      </c>
      <c r="D96" s="277"/>
      <c r="E96" s="277"/>
      <c r="F96" s="300" t="s">
        <v>2212</v>
      </c>
      <c r="G96" s="301"/>
      <c r="H96" s="277" t="s">
        <v>2249</v>
      </c>
      <c r="I96" s="277" t="s">
        <v>2247</v>
      </c>
      <c r="J96" s="277"/>
      <c r="K96" s="291"/>
    </row>
    <row r="97" s="1" customFormat="1" ht="15" customHeight="1">
      <c r="B97" s="302"/>
      <c r="C97" s="277" t="s">
        <v>53</v>
      </c>
      <c r="D97" s="277"/>
      <c r="E97" s="277"/>
      <c r="F97" s="300" t="s">
        <v>2212</v>
      </c>
      <c r="G97" s="301"/>
      <c r="H97" s="277" t="s">
        <v>2250</v>
      </c>
      <c r="I97" s="277" t="s">
        <v>2247</v>
      </c>
      <c r="J97" s="277"/>
      <c r="K97" s="291"/>
    </row>
    <row r="98" s="1" customFormat="1" ht="15" customHeight="1">
      <c r="B98" s="305"/>
      <c r="C98" s="306"/>
      <c r="D98" s="306"/>
      <c r="E98" s="306"/>
      <c r="F98" s="306"/>
      <c r="G98" s="306"/>
      <c r="H98" s="306"/>
      <c r="I98" s="306"/>
      <c r="J98" s="306"/>
      <c r="K98" s="307"/>
    </row>
    <row r="99" s="1" customFormat="1" ht="18.75" customHeight="1">
      <c r="B99" s="308"/>
      <c r="C99" s="309"/>
      <c r="D99" s="309"/>
      <c r="E99" s="309"/>
      <c r="F99" s="309"/>
      <c r="G99" s="309"/>
      <c r="H99" s="309"/>
      <c r="I99" s="309"/>
      <c r="J99" s="309"/>
      <c r="K99" s="308"/>
    </row>
    <row r="100" s="1" customFormat="1" ht="18.75" customHeight="1">
      <c r="B100" s="285"/>
      <c r="C100" s="285"/>
      <c r="D100" s="285"/>
      <c r="E100" s="285"/>
      <c r="F100" s="285"/>
      <c r="G100" s="285"/>
      <c r="H100" s="285"/>
      <c r="I100" s="285"/>
      <c r="J100" s="285"/>
      <c r="K100" s="285"/>
    </row>
    <row r="101" s="1" customFormat="1" ht="7.5" customHeight="1">
      <c r="B101" s="286"/>
      <c r="C101" s="287"/>
      <c r="D101" s="287"/>
      <c r="E101" s="287"/>
      <c r="F101" s="287"/>
      <c r="G101" s="287"/>
      <c r="H101" s="287"/>
      <c r="I101" s="287"/>
      <c r="J101" s="287"/>
      <c r="K101" s="288"/>
    </row>
    <row r="102" s="1" customFormat="1" ht="45" customHeight="1">
      <c r="B102" s="289"/>
      <c r="C102" s="290" t="s">
        <v>2251</v>
      </c>
      <c r="D102" s="290"/>
      <c r="E102" s="290"/>
      <c r="F102" s="290"/>
      <c r="G102" s="290"/>
      <c r="H102" s="290"/>
      <c r="I102" s="290"/>
      <c r="J102" s="290"/>
      <c r="K102" s="291"/>
    </row>
    <row r="103" s="1" customFormat="1" ht="17.25" customHeight="1">
      <c r="B103" s="289"/>
      <c r="C103" s="292" t="s">
        <v>2206</v>
      </c>
      <c r="D103" s="292"/>
      <c r="E103" s="292"/>
      <c r="F103" s="292" t="s">
        <v>2207</v>
      </c>
      <c r="G103" s="293"/>
      <c r="H103" s="292" t="s">
        <v>59</v>
      </c>
      <c r="I103" s="292" t="s">
        <v>62</v>
      </c>
      <c r="J103" s="292" t="s">
        <v>2208</v>
      </c>
      <c r="K103" s="291"/>
    </row>
    <row r="104" s="1" customFormat="1" ht="17.25" customHeight="1">
      <c r="B104" s="289"/>
      <c r="C104" s="294" t="s">
        <v>2209</v>
      </c>
      <c r="D104" s="294"/>
      <c r="E104" s="294"/>
      <c r="F104" s="295" t="s">
        <v>2210</v>
      </c>
      <c r="G104" s="296"/>
      <c r="H104" s="294"/>
      <c r="I104" s="294"/>
      <c r="J104" s="294" t="s">
        <v>2211</v>
      </c>
      <c r="K104" s="291"/>
    </row>
    <row r="105" s="1" customFormat="1" ht="5.25" customHeight="1">
      <c r="B105" s="289"/>
      <c r="C105" s="292"/>
      <c r="D105" s="292"/>
      <c r="E105" s="292"/>
      <c r="F105" s="292"/>
      <c r="G105" s="310"/>
      <c r="H105" s="292"/>
      <c r="I105" s="292"/>
      <c r="J105" s="292"/>
      <c r="K105" s="291"/>
    </row>
    <row r="106" s="1" customFormat="1" ht="15" customHeight="1">
      <c r="B106" s="289"/>
      <c r="C106" s="277" t="s">
        <v>58</v>
      </c>
      <c r="D106" s="299"/>
      <c r="E106" s="299"/>
      <c r="F106" s="300" t="s">
        <v>2212</v>
      </c>
      <c r="G106" s="277"/>
      <c r="H106" s="277" t="s">
        <v>2252</v>
      </c>
      <c r="I106" s="277" t="s">
        <v>2214</v>
      </c>
      <c r="J106" s="277">
        <v>20</v>
      </c>
      <c r="K106" s="291"/>
    </row>
    <row r="107" s="1" customFormat="1" ht="15" customHeight="1">
      <c r="B107" s="289"/>
      <c r="C107" s="277" t="s">
        <v>2215</v>
      </c>
      <c r="D107" s="277"/>
      <c r="E107" s="277"/>
      <c r="F107" s="300" t="s">
        <v>2212</v>
      </c>
      <c r="G107" s="277"/>
      <c r="H107" s="277" t="s">
        <v>2252</v>
      </c>
      <c r="I107" s="277" t="s">
        <v>2214</v>
      </c>
      <c r="J107" s="277">
        <v>120</v>
      </c>
      <c r="K107" s="291"/>
    </row>
    <row r="108" s="1" customFormat="1" ht="15" customHeight="1">
      <c r="B108" s="302"/>
      <c r="C108" s="277" t="s">
        <v>2217</v>
      </c>
      <c r="D108" s="277"/>
      <c r="E108" s="277"/>
      <c r="F108" s="300" t="s">
        <v>2218</v>
      </c>
      <c r="G108" s="277"/>
      <c r="H108" s="277" t="s">
        <v>2252</v>
      </c>
      <c r="I108" s="277" t="s">
        <v>2214</v>
      </c>
      <c r="J108" s="277">
        <v>50</v>
      </c>
      <c r="K108" s="291"/>
    </row>
    <row r="109" s="1" customFormat="1" ht="15" customHeight="1">
      <c r="B109" s="302"/>
      <c r="C109" s="277" t="s">
        <v>2220</v>
      </c>
      <c r="D109" s="277"/>
      <c r="E109" s="277"/>
      <c r="F109" s="300" t="s">
        <v>2212</v>
      </c>
      <c r="G109" s="277"/>
      <c r="H109" s="277" t="s">
        <v>2252</v>
      </c>
      <c r="I109" s="277" t="s">
        <v>2222</v>
      </c>
      <c r="J109" s="277"/>
      <c r="K109" s="291"/>
    </row>
    <row r="110" s="1" customFormat="1" ht="15" customHeight="1">
      <c r="B110" s="302"/>
      <c r="C110" s="277" t="s">
        <v>2231</v>
      </c>
      <c r="D110" s="277"/>
      <c r="E110" s="277"/>
      <c r="F110" s="300" t="s">
        <v>2218</v>
      </c>
      <c r="G110" s="277"/>
      <c r="H110" s="277" t="s">
        <v>2252</v>
      </c>
      <c r="I110" s="277" t="s">
        <v>2214</v>
      </c>
      <c r="J110" s="277">
        <v>50</v>
      </c>
      <c r="K110" s="291"/>
    </row>
    <row r="111" s="1" customFormat="1" ht="15" customHeight="1">
      <c r="B111" s="302"/>
      <c r="C111" s="277" t="s">
        <v>2239</v>
      </c>
      <c r="D111" s="277"/>
      <c r="E111" s="277"/>
      <c r="F111" s="300" t="s">
        <v>2218</v>
      </c>
      <c r="G111" s="277"/>
      <c r="H111" s="277" t="s">
        <v>2252</v>
      </c>
      <c r="I111" s="277" t="s">
        <v>2214</v>
      </c>
      <c r="J111" s="277">
        <v>50</v>
      </c>
      <c r="K111" s="291"/>
    </row>
    <row r="112" s="1" customFormat="1" ht="15" customHeight="1">
      <c r="B112" s="302"/>
      <c r="C112" s="277" t="s">
        <v>2237</v>
      </c>
      <c r="D112" s="277"/>
      <c r="E112" s="277"/>
      <c r="F112" s="300" t="s">
        <v>2218</v>
      </c>
      <c r="G112" s="277"/>
      <c r="H112" s="277" t="s">
        <v>2252</v>
      </c>
      <c r="I112" s="277" t="s">
        <v>2214</v>
      </c>
      <c r="J112" s="277">
        <v>50</v>
      </c>
      <c r="K112" s="291"/>
    </row>
    <row r="113" s="1" customFormat="1" ht="15" customHeight="1">
      <c r="B113" s="302"/>
      <c r="C113" s="277" t="s">
        <v>58</v>
      </c>
      <c r="D113" s="277"/>
      <c r="E113" s="277"/>
      <c r="F113" s="300" t="s">
        <v>2212</v>
      </c>
      <c r="G113" s="277"/>
      <c r="H113" s="277" t="s">
        <v>2253</v>
      </c>
      <c r="I113" s="277" t="s">
        <v>2214</v>
      </c>
      <c r="J113" s="277">
        <v>20</v>
      </c>
      <c r="K113" s="291"/>
    </row>
    <row r="114" s="1" customFormat="1" ht="15" customHeight="1">
      <c r="B114" s="302"/>
      <c r="C114" s="277" t="s">
        <v>2254</v>
      </c>
      <c r="D114" s="277"/>
      <c r="E114" s="277"/>
      <c r="F114" s="300" t="s">
        <v>2212</v>
      </c>
      <c r="G114" s="277"/>
      <c r="H114" s="277" t="s">
        <v>2255</v>
      </c>
      <c r="I114" s="277" t="s">
        <v>2214</v>
      </c>
      <c r="J114" s="277">
        <v>120</v>
      </c>
      <c r="K114" s="291"/>
    </row>
    <row r="115" s="1" customFormat="1" ht="15" customHeight="1">
      <c r="B115" s="302"/>
      <c r="C115" s="277" t="s">
        <v>43</v>
      </c>
      <c r="D115" s="277"/>
      <c r="E115" s="277"/>
      <c r="F115" s="300" t="s">
        <v>2212</v>
      </c>
      <c r="G115" s="277"/>
      <c r="H115" s="277" t="s">
        <v>2256</v>
      </c>
      <c r="I115" s="277" t="s">
        <v>2247</v>
      </c>
      <c r="J115" s="277"/>
      <c r="K115" s="291"/>
    </row>
    <row r="116" s="1" customFormat="1" ht="15" customHeight="1">
      <c r="B116" s="302"/>
      <c r="C116" s="277" t="s">
        <v>53</v>
      </c>
      <c r="D116" s="277"/>
      <c r="E116" s="277"/>
      <c r="F116" s="300" t="s">
        <v>2212</v>
      </c>
      <c r="G116" s="277"/>
      <c r="H116" s="277" t="s">
        <v>2257</v>
      </c>
      <c r="I116" s="277" t="s">
        <v>2247</v>
      </c>
      <c r="J116" s="277"/>
      <c r="K116" s="291"/>
    </row>
    <row r="117" s="1" customFormat="1" ht="15" customHeight="1">
      <c r="B117" s="302"/>
      <c r="C117" s="277" t="s">
        <v>62</v>
      </c>
      <c r="D117" s="277"/>
      <c r="E117" s="277"/>
      <c r="F117" s="300" t="s">
        <v>2212</v>
      </c>
      <c r="G117" s="277"/>
      <c r="H117" s="277" t="s">
        <v>2258</v>
      </c>
      <c r="I117" s="277" t="s">
        <v>2259</v>
      </c>
      <c r="J117" s="277"/>
      <c r="K117" s="291"/>
    </row>
    <row r="118" s="1" customFormat="1" ht="15" customHeight="1">
      <c r="B118" s="305"/>
      <c r="C118" s="311"/>
      <c r="D118" s="311"/>
      <c r="E118" s="311"/>
      <c r="F118" s="311"/>
      <c r="G118" s="311"/>
      <c r="H118" s="311"/>
      <c r="I118" s="311"/>
      <c r="J118" s="311"/>
      <c r="K118" s="307"/>
    </row>
    <row r="119" s="1" customFormat="1" ht="18.75" customHeight="1">
      <c r="B119" s="312"/>
      <c r="C119" s="313"/>
      <c r="D119" s="313"/>
      <c r="E119" s="313"/>
      <c r="F119" s="314"/>
      <c r="G119" s="313"/>
      <c r="H119" s="313"/>
      <c r="I119" s="313"/>
      <c r="J119" s="313"/>
      <c r="K119" s="312"/>
    </row>
    <row r="120" s="1" customFormat="1" ht="18.75" customHeight="1">
      <c r="B120" s="285"/>
      <c r="C120" s="285"/>
      <c r="D120" s="285"/>
      <c r="E120" s="285"/>
      <c r="F120" s="285"/>
      <c r="G120" s="285"/>
      <c r="H120" s="285"/>
      <c r="I120" s="285"/>
      <c r="J120" s="285"/>
      <c r="K120" s="285"/>
    </row>
    <row r="121" s="1" customFormat="1" ht="7.5" customHeight="1">
      <c r="B121" s="315"/>
      <c r="C121" s="316"/>
      <c r="D121" s="316"/>
      <c r="E121" s="316"/>
      <c r="F121" s="316"/>
      <c r="G121" s="316"/>
      <c r="H121" s="316"/>
      <c r="I121" s="316"/>
      <c r="J121" s="316"/>
      <c r="K121" s="317"/>
    </row>
    <row r="122" s="1" customFormat="1" ht="45" customHeight="1">
      <c r="B122" s="318"/>
      <c r="C122" s="268" t="s">
        <v>2260</v>
      </c>
      <c r="D122" s="268"/>
      <c r="E122" s="268"/>
      <c r="F122" s="268"/>
      <c r="G122" s="268"/>
      <c r="H122" s="268"/>
      <c r="I122" s="268"/>
      <c r="J122" s="268"/>
      <c r="K122" s="319"/>
    </row>
    <row r="123" s="1" customFormat="1" ht="17.25" customHeight="1">
      <c r="B123" s="320"/>
      <c r="C123" s="292" t="s">
        <v>2206</v>
      </c>
      <c r="D123" s="292"/>
      <c r="E123" s="292"/>
      <c r="F123" s="292" t="s">
        <v>2207</v>
      </c>
      <c r="G123" s="293"/>
      <c r="H123" s="292" t="s">
        <v>59</v>
      </c>
      <c r="I123" s="292" t="s">
        <v>62</v>
      </c>
      <c r="J123" s="292" t="s">
        <v>2208</v>
      </c>
      <c r="K123" s="321"/>
    </row>
    <row r="124" s="1" customFormat="1" ht="17.25" customHeight="1">
      <c r="B124" s="320"/>
      <c r="C124" s="294" t="s">
        <v>2209</v>
      </c>
      <c r="D124" s="294"/>
      <c r="E124" s="294"/>
      <c r="F124" s="295" t="s">
        <v>2210</v>
      </c>
      <c r="G124" s="296"/>
      <c r="H124" s="294"/>
      <c r="I124" s="294"/>
      <c r="J124" s="294" t="s">
        <v>2211</v>
      </c>
      <c r="K124" s="321"/>
    </row>
    <row r="125" s="1" customFormat="1" ht="5.25" customHeight="1">
      <c r="B125" s="322"/>
      <c r="C125" s="297"/>
      <c r="D125" s="297"/>
      <c r="E125" s="297"/>
      <c r="F125" s="297"/>
      <c r="G125" s="323"/>
      <c r="H125" s="297"/>
      <c r="I125" s="297"/>
      <c r="J125" s="297"/>
      <c r="K125" s="324"/>
    </row>
    <row r="126" s="1" customFormat="1" ht="15" customHeight="1">
      <c r="B126" s="322"/>
      <c r="C126" s="277" t="s">
        <v>2215</v>
      </c>
      <c r="D126" s="299"/>
      <c r="E126" s="299"/>
      <c r="F126" s="300" t="s">
        <v>2212</v>
      </c>
      <c r="G126" s="277"/>
      <c r="H126" s="277" t="s">
        <v>2252</v>
      </c>
      <c r="I126" s="277" t="s">
        <v>2214</v>
      </c>
      <c r="J126" s="277">
        <v>120</v>
      </c>
      <c r="K126" s="325"/>
    </row>
    <row r="127" s="1" customFormat="1" ht="15" customHeight="1">
      <c r="B127" s="322"/>
      <c r="C127" s="277" t="s">
        <v>2261</v>
      </c>
      <c r="D127" s="277"/>
      <c r="E127" s="277"/>
      <c r="F127" s="300" t="s">
        <v>2212</v>
      </c>
      <c r="G127" s="277"/>
      <c r="H127" s="277" t="s">
        <v>2262</v>
      </c>
      <c r="I127" s="277" t="s">
        <v>2214</v>
      </c>
      <c r="J127" s="277" t="s">
        <v>2263</v>
      </c>
      <c r="K127" s="325"/>
    </row>
    <row r="128" s="1" customFormat="1" ht="15" customHeight="1">
      <c r="B128" s="322"/>
      <c r="C128" s="277" t="s">
        <v>2160</v>
      </c>
      <c r="D128" s="277"/>
      <c r="E128" s="277"/>
      <c r="F128" s="300" t="s">
        <v>2212</v>
      </c>
      <c r="G128" s="277"/>
      <c r="H128" s="277" t="s">
        <v>2264</v>
      </c>
      <c r="I128" s="277" t="s">
        <v>2214</v>
      </c>
      <c r="J128" s="277" t="s">
        <v>2263</v>
      </c>
      <c r="K128" s="325"/>
    </row>
    <row r="129" s="1" customFormat="1" ht="15" customHeight="1">
      <c r="B129" s="322"/>
      <c r="C129" s="277" t="s">
        <v>2223</v>
      </c>
      <c r="D129" s="277"/>
      <c r="E129" s="277"/>
      <c r="F129" s="300" t="s">
        <v>2218</v>
      </c>
      <c r="G129" s="277"/>
      <c r="H129" s="277" t="s">
        <v>2224</v>
      </c>
      <c r="I129" s="277" t="s">
        <v>2214</v>
      </c>
      <c r="J129" s="277">
        <v>15</v>
      </c>
      <c r="K129" s="325"/>
    </row>
    <row r="130" s="1" customFormat="1" ht="15" customHeight="1">
      <c r="B130" s="322"/>
      <c r="C130" s="303" t="s">
        <v>2225</v>
      </c>
      <c r="D130" s="303"/>
      <c r="E130" s="303"/>
      <c r="F130" s="304" t="s">
        <v>2218</v>
      </c>
      <c r="G130" s="303"/>
      <c r="H130" s="303" t="s">
        <v>2226</v>
      </c>
      <c r="I130" s="303" t="s">
        <v>2214</v>
      </c>
      <c r="J130" s="303">
        <v>15</v>
      </c>
      <c r="K130" s="325"/>
    </row>
    <row r="131" s="1" customFormat="1" ht="15" customHeight="1">
      <c r="B131" s="322"/>
      <c r="C131" s="303" t="s">
        <v>2227</v>
      </c>
      <c r="D131" s="303"/>
      <c r="E131" s="303"/>
      <c r="F131" s="304" t="s">
        <v>2218</v>
      </c>
      <c r="G131" s="303"/>
      <c r="H131" s="303" t="s">
        <v>2228</v>
      </c>
      <c r="I131" s="303" t="s">
        <v>2214</v>
      </c>
      <c r="J131" s="303">
        <v>20</v>
      </c>
      <c r="K131" s="325"/>
    </row>
    <row r="132" s="1" customFormat="1" ht="15" customHeight="1">
      <c r="B132" s="322"/>
      <c r="C132" s="303" t="s">
        <v>2229</v>
      </c>
      <c r="D132" s="303"/>
      <c r="E132" s="303"/>
      <c r="F132" s="304" t="s">
        <v>2218</v>
      </c>
      <c r="G132" s="303"/>
      <c r="H132" s="303" t="s">
        <v>2230</v>
      </c>
      <c r="I132" s="303" t="s">
        <v>2214</v>
      </c>
      <c r="J132" s="303">
        <v>20</v>
      </c>
      <c r="K132" s="325"/>
    </row>
    <row r="133" s="1" customFormat="1" ht="15" customHeight="1">
      <c r="B133" s="322"/>
      <c r="C133" s="277" t="s">
        <v>2217</v>
      </c>
      <c r="D133" s="277"/>
      <c r="E133" s="277"/>
      <c r="F133" s="300" t="s">
        <v>2218</v>
      </c>
      <c r="G133" s="277"/>
      <c r="H133" s="277" t="s">
        <v>2252</v>
      </c>
      <c r="I133" s="277" t="s">
        <v>2214</v>
      </c>
      <c r="J133" s="277">
        <v>50</v>
      </c>
      <c r="K133" s="325"/>
    </row>
    <row r="134" s="1" customFormat="1" ht="15" customHeight="1">
      <c r="B134" s="322"/>
      <c r="C134" s="277" t="s">
        <v>2231</v>
      </c>
      <c r="D134" s="277"/>
      <c r="E134" s="277"/>
      <c r="F134" s="300" t="s">
        <v>2218</v>
      </c>
      <c r="G134" s="277"/>
      <c r="H134" s="277" t="s">
        <v>2252</v>
      </c>
      <c r="I134" s="277" t="s">
        <v>2214</v>
      </c>
      <c r="J134" s="277">
        <v>50</v>
      </c>
      <c r="K134" s="325"/>
    </row>
    <row r="135" s="1" customFormat="1" ht="15" customHeight="1">
      <c r="B135" s="322"/>
      <c r="C135" s="277" t="s">
        <v>2237</v>
      </c>
      <c r="D135" s="277"/>
      <c r="E135" s="277"/>
      <c r="F135" s="300" t="s">
        <v>2218</v>
      </c>
      <c r="G135" s="277"/>
      <c r="H135" s="277" t="s">
        <v>2252</v>
      </c>
      <c r="I135" s="277" t="s">
        <v>2214</v>
      </c>
      <c r="J135" s="277">
        <v>50</v>
      </c>
      <c r="K135" s="325"/>
    </row>
    <row r="136" s="1" customFormat="1" ht="15" customHeight="1">
      <c r="B136" s="322"/>
      <c r="C136" s="277" t="s">
        <v>2239</v>
      </c>
      <c r="D136" s="277"/>
      <c r="E136" s="277"/>
      <c r="F136" s="300" t="s">
        <v>2218</v>
      </c>
      <c r="G136" s="277"/>
      <c r="H136" s="277" t="s">
        <v>2252</v>
      </c>
      <c r="I136" s="277" t="s">
        <v>2214</v>
      </c>
      <c r="J136" s="277">
        <v>50</v>
      </c>
      <c r="K136" s="325"/>
    </row>
    <row r="137" s="1" customFormat="1" ht="15" customHeight="1">
      <c r="B137" s="322"/>
      <c r="C137" s="277" t="s">
        <v>2240</v>
      </c>
      <c r="D137" s="277"/>
      <c r="E137" s="277"/>
      <c r="F137" s="300" t="s">
        <v>2218</v>
      </c>
      <c r="G137" s="277"/>
      <c r="H137" s="277" t="s">
        <v>2265</v>
      </c>
      <c r="I137" s="277" t="s">
        <v>2214</v>
      </c>
      <c r="J137" s="277">
        <v>255</v>
      </c>
      <c r="K137" s="325"/>
    </row>
    <row r="138" s="1" customFormat="1" ht="15" customHeight="1">
      <c r="B138" s="322"/>
      <c r="C138" s="277" t="s">
        <v>2242</v>
      </c>
      <c r="D138" s="277"/>
      <c r="E138" s="277"/>
      <c r="F138" s="300" t="s">
        <v>2212</v>
      </c>
      <c r="G138" s="277"/>
      <c r="H138" s="277" t="s">
        <v>2266</v>
      </c>
      <c r="I138" s="277" t="s">
        <v>2244</v>
      </c>
      <c r="J138" s="277"/>
      <c r="K138" s="325"/>
    </row>
    <row r="139" s="1" customFormat="1" ht="15" customHeight="1">
      <c r="B139" s="322"/>
      <c r="C139" s="277" t="s">
        <v>2245</v>
      </c>
      <c r="D139" s="277"/>
      <c r="E139" s="277"/>
      <c r="F139" s="300" t="s">
        <v>2212</v>
      </c>
      <c r="G139" s="277"/>
      <c r="H139" s="277" t="s">
        <v>2267</v>
      </c>
      <c r="I139" s="277" t="s">
        <v>2247</v>
      </c>
      <c r="J139" s="277"/>
      <c r="K139" s="325"/>
    </row>
    <row r="140" s="1" customFormat="1" ht="15" customHeight="1">
      <c r="B140" s="322"/>
      <c r="C140" s="277" t="s">
        <v>2248</v>
      </c>
      <c r="D140" s="277"/>
      <c r="E140" s="277"/>
      <c r="F140" s="300" t="s">
        <v>2212</v>
      </c>
      <c r="G140" s="277"/>
      <c r="H140" s="277" t="s">
        <v>2248</v>
      </c>
      <c r="I140" s="277" t="s">
        <v>2247</v>
      </c>
      <c r="J140" s="277"/>
      <c r="K140" s="325"/>
    </row>
    <row r="141" s="1" customFormat="1" ht="15" customHeight="1">
      <c r="B141" s="322"/>
      <c r="C141" s="277" t="s">
        <v>43</v>
      </c>
      <c r="D141" s="277"/>
      <c r="E141" s="277"/>
      <c r="F141" s="300" t="s">
        <v>2212</v>
      </c>
      <c r="G141" s="277"/>
      <c r="H141" s="277" t="s">
        <v>2268</v>
      </c>
      <c r="I141" s="277" t="s">
        <v>2247</v>
      </c>
      <c r="J141" s="277"/>
      <c r="K141" s="325"/>
    </row>
    <row r="142" s="1" customFormat="1" ht="15" customHeight="1">
      <c r="B142" s="322"/>
      <c r="C142" s="277" t="s">
        <v>2269</v>
      </c>
      <c r="D142" s="277"/>
      <c r="E142" s="277"/>
      <c r="F142" s="300" t="s">
        <v>2212</v>
      </c>
      <c r="G142" s="277"/>
      <c r="H142" s="277" t="s">
        <v>2270</v>
      </c>
      <c r="I142" s="277" t="s">
        <v>2247</v>
      </c>
      <c r="J142" s="277"/>
      <c r="K142" s="325"/>
    </row>
    <row r="143" s="1" customFormat="1" ht="15" customHeight="1">
      <c r="B143" s="326"/>
      <c r="C143" s="327"/>
      <c r="D143" s="327"/>
      <c r="E143" s="327"/>
      <c r="F143" s="327"/>
      <c r="G143" s="327"/>
      <c r="H143" s="327"/>
      <c r="I143" s="327"/>
      <c r="J143" s="327"/>
      <c r="K143" s="328"/>
    </row>
    <row r="144" s="1" customFormat="1" ht="18.75" customHeight="1">
      <c r="B144" s="313"/>
      <c r="C144" s="313"/>
      <c r="D144" s="313"/>
      <c r="E144" s="313"/>
      <c r="F144" s="314"/>
      <c r="G144" s="313"/>
      <c r="H144" s="313"/>
      <c r="I144" s="313"/>
      <c r="J144" s="313"/>
      <c r="K144" s="313"/>
    </row>
    <row r="145" s="1" customFormat="1" ht="18.75" customHeight="1">
      <c r="B145" s="285"/>
      <c r="C145" s="285"/>
      <c r="D145" s="285"/>
      <c r="E145" s="285"/>
      <c r="F145" s="285"/>
      <c r="G145" s="285"/>
      <c r="H145" s="285"/>
      <c r="I145" s="285"/>
      <c r="J145" s="285"/>
      <c r="K145" s="285"/>
    </row>
    <row r="146" s="1" customFormat="1" ht="7.5" customHeight="1">
      <c r="B146" s="286"/>
      <c r="C146" s="287"/>
      <c r="D146" s="287"/>
      <c r="E146" s="287"/>
      <c r="F146" s="287"/>
      <c r="G146" s="287"/>
      <c r="H146" s="287"/>
      <c r="I146" s="287"/>
      <c r="J146" s="287"/>
      <c r="K146" s="288"/>
    </row>
    <row r="147" s="1" customFormat="1" ht="45" customHeight="1">
      <c r="B147" s="289"/>
      <c r="C147" s="290" t="s">
        <v>2271</v>
      </c>
      <c r="D147" s="290"/>
      <c r="E147" s="290"/>
      <c r="F147" s="290"/>
      <c r="G147" s="290"/>
      <c r="H147" s="290"/>
      <c r="I147" s="290"/>
      <c r="J147" s="290"/>
      <c r="K147" s="291"/>
    </row>
    <row r="148" s="1" customFormat="1" ht="17.25" customHeight="1">
      <c r="B148" s="289"/>
      <c r="C148" s="292" t="s">
        <v>2206</v>
      </c>
      <c r="D148" s="292"/>
      <c r="E148" s="292"/>
      <c r="F148" s="292" t="s">
        <v>2207</v>
      </c>
      <c r="G148" s="293"/>
      <c r="H148" s="292" t="s">
        <v>59</v>
      </c>
      <c r="I148" s="292" t="s">
        <v>62</v>
      </c>
      <c r="J148" s="292" t="s">
        <v>2208</v>
      </c>
      <c r="K148" s="291"/>
    </row>
    <row r="149" s="1" customFormat="1" ht="17.25" customHeight="1">
      <c r="B149" s="289"/>
      <c r="C149" s="294" t="s">
        <v>2209</v>
      </c>
      <c r="D149" s="294"/>
      <c r="E149" s="294"/>
      <c r="F149" s="295" t="s">
        <v>2210</v>
      </c>
      <c r="G149" s="296"/>
      <c r="H149" s="294"/>
      <c r="I149" s="294"/>
      <c r="J149" s="294" t="s">
        <v>2211</v>
      </c>
      <c r="K149" s="291"/>
    </row>
    <row r="150" s="1" customFormat="1" ht="5.25" customHeight="1">
      <c r="B150" s="302"/>
      <c r="C150" s="297"/>
      <c r="D150" s="297"/>
      <c r="E150" s="297"/>
      <c r="F150" s="297"/>
      <c r="G150" s="298"/>
      <c r="H150" s="297"/>
      <c r="I150" s="297"/>
      <c r="J150" s="297"/>
      <c r="K150" s="325"/>
    </row>
    <row r="151" s="1" customFormat="1" ht="15" customHeight="1">
      <c r="B151" s="302"/>
      <c r="C151" s="329" t="s">
        <v>2215</v>
      </c>
      <c r="D151" s="277"/>
      <c r="E151" s="277"/>
      <c r="F151" s="330" t="s">
        <v>2212</v>
      </c>
      <c r="G151" s="277"/>
      <c r="H151" s="329" t="s">
        <v>2252</v>
      </c>
      <c r="I151" s="329" t="s">
        <v>2214</v>
      </c>
      <c r="J151" s="329">
        <v>120</v>
      </c>
      <c r="K151" s="325"/>
    </row>
    <row r="152" s="1" customFormat="1" ht="15" customHeight="1">
      <c r="B152" s="302"/>
      <c r="C152" s="329" t="s">
        <v>2261</v>
      </c>
      <c r="D152" s="277"/>
      <c r="E152" s="277"/>
      <c r="F152" s="330" t="s">
        <v>2212</v>
      </c>
      <c r="G152" s="277"/>
      <c r="H152" s="329" t="s">
        <v>2272</v>
      </c>
      <c r="I152" s="329" t="s">
        <v>2214</v>
      </c>
      <c r="J152" s="329" t="s">
        <v>2263</v>
      </c>
      <c r="K152" s="325"/>
    </row>
    <row r="153" s="1" customFormat="1" ht="15" customHeight="1">
      <c r="B153" s="302"/>
      <c r="C153" s="329" t="s">
        <v>2160</v>
      </c>
      <c r="D153" s="277"/>
      <c r="E153" s="277"/>
      <c r="F153" s="330" t="s">
        <v>2212</v>
      </c>
      <c r="G153" s="277"/>
      <c r="H153" s="329" t="s">
        <v>2273</v>
      </c>
      <c r="I153" s="329" t="s">
        <v>2214</v>
      </c>
      <c r="J153" s="329" t="s">
        <v>2263</v>
      </c>
      <c r="K153" s="325"/>
    </row>
    <row r="154" s="1" customFormat="1" ht="15" customHeight="1">
      <c r="B154" s="302"/>
      <c r="C154" s="329" t="s">
        <v>2217</v>
      </c>
      <c r="D154" s="277"/>
      <c r="E154" s="277"/>
      <c r="F154" s="330" t="s">
        <v>2218</v>
      </c>
      <c r="G154" s="277"/>
      <c r="H154" s="329" t="s">
        <v>2252</v>
      </c>
      <c r="I154" s="329" t="s">
        <v>2214</v>
      </c>
      <c r="J154" s="329">
        <v>50</v>
      </c>
      <c r="K154" s="325"/>
    </row>
    <row r="155" s="1" customFormat="1" ht="15" customHeight="1">
      <c r="B155" s="302"/>
      <c r="C155" s="329" t="s">
        <v>2220</v>
      </c>
      <c r="D155" s="277"/>
      <c r="E155" s="277"/>
      <c r="F155" s="330" t="s">
        <v>2212</v>
      </c>
      <c r="G155" s="277"/>
      <c r="H155" s="329" t="s">
        <v>2252</v>
      </c>
      <c r="I155" s="329" t="s">
        <v>2222</v>
      </c>
      <c r="J155" s="329"/>
      <c r="K155" s="325"/>
    </row>
    <row r="156" s="1" customFormat="1" ht="15" customHeight="1">
      <c r="B156" s="302"/>
      <c r="C156" s="329" t="s">
        <v>2231</v>
      </c>
      <c r="D156" s="277"/>
      <c r="E156" s="277"/>
      <c r="F156" s="330" t="s">
        <v>2218</v>
      </c>
      <c r="G156" s="277"/>
      <c r="H156" s="329" t="s">
        <v>2252</v>
      </c>
      <c r="I156" s="329" t="s">
        <v>2214</v>
      </c>
      <c r="J156" s="329">
        <v>50</v>
      </c>
      <c r="K156" s="325"/>
    </row>
    <row r="157" s="1" customFormat="1" ht="15" customHeight="1">
      <c r="B157" s="302"/>
      <c r="C157" s="329" t="s">
        <v>2239</v>
      </c>
      <c r="D157" s="277"/>
      <c r="E157" s="277"/>
      <c r="F157" s="330" t="s">
        <v>2218</v>
      </c>
      <c r="G157" s="277"/>
      <c r="H157" s="329" t="s">
        <v>2252</v>
      </c>
      <c r="I157" s="329" t="s">
        <v>2214</v>
      </c>
      <c r="J157" s="329">
        <v>50</v>
      </c>
      <c r="K157" s="325"/>
    </row>
    <row r="158" s="1" customFormat="1" ht="15" customHeight="1">
      <c r="B158" s="302"/>
      <c r="C158" s="329" t="s">
        <v>2237</v>
      </c>
      <c r="D158" s="277"/>
      <c r="E158" s="277"/>
      <c r="F158" s="330" t="s">
        <v>2218</v>
      </c>
      <c r="G158" s="277"/>
      <c r="H158" s="329" t="s">
        <v>2252</v>
      </c>
      <c r="I158" s="329" t="s">
        <v>2214</v>
      </c>
      <c r="J158" s="329">
        <v>50</v>
      </c>
      <c r="K158" s="325"/>
    </row>
    <row r="159" s="1" customFormat="1" ht="15" customHeight="1">
      <c r="B159" s="302"/>
      <c r="C159" s="329" t="s">
        <v>99</v>
      </c>
      <c r="D159" s="277"/>
      <c r="E159" s="277"/>
      <c r="F159" s="330" t="s">
        <v>2212</v>
      </c>
      <c r="G159" s="277"/>
      <c r="H159" s="329" t="s">
        <v>2274</v>
      </c>
      <c r="I159" s="329" t="s">
        <v>2214</v>
      </c>
      <c r="J159" s="329" t="s">
        <v>2275</v>
      </c>
      <c r="K159" s="325"/>
    </row>
    <row r="160" s="1" customFormat="1" ht="15" customHeight="1">
      <c r="B160" s="302"/>
      <c r="C160" s="329" t="s">
        <v>2276</v>
      </c>
      <c r="D160" s="277"/>
      <c r="E160" s="277"/>
      <c r="F160" s="330" t="s">
        <v>2212</v>
      </c>
      <c r="G160" s="277"/>
      <c r="H160" s="329" t="s">
        <v>2277</v>
      </c>
      <c r="I160" s="329" t="s">
        <v>2247</v>
      </c>
      <c r="J160" s="329"/>
      <c r="K160" s="325"/>
    </row>
    <row r="161" s="1" customFormat="1" ht="15" customHeight="1">
      <c r="B161" s="331"/>
      <c r="C161" s="332"/>
      <c r="D161" s="332"/>
      <c r="E161" s="332"/>
      <c r="F161" s="332"/>
      <c r="G161" s="332"/>
      <c r="H161" s="332"/>
      <c r="I161" s="332"/>
      <c r="J161" s="332"/>
      <c r="K161" s="333"/>
    </row>
    <row r="162" s="1" customFormat="1" ht="18.75" customHeight="1">
      <c r="B162" s="313"/>
      <c r="C162" s="323"/>
      <c r="D162" s="323"/>
      <c r="E162" s="323"/>
      <c r="F162" s="334"/>
      <c r="G162" s="323"/>
      <c r="H162" s="323"/>
      <c r="I162" s="323"/>
      <c r="J162" s="323"/>
      <c r="K162" s="313"/>
    </row>
    <row r="163" s="1" customFormat="1" ht="18.75" customHeight="1">
      <c r="B163" s="313"/>
      <c r="C163" s="323"/>
      <c r="D163" s="323"/>
      <c r="E163" s="323"/>
      <c r="F163" s="334"/>
      <c r="G163" s="323"/>
      <c r="H163" s="323"/>
      <c r="I163" s="323"/>
      <c r="J163" s="323"/>
      <c r="K163" s="313"/>
    </row>
    <row r="164" s="1" customFormat="1" ht="18.75" customHeight="1">
      <c r="B164" s="313"/>
      <c r="C164" s="323"/>
      <c r="D164" s="323"/>
      <c r="E164" s="323"/>
      <c r="F164" s="334"/>
      <c r="G164" s="323"/>
      <c r="H164" s="323"/>
      <c r="I164" s="323"/>
      <c r="J164" s="323"/>
      <c r="K164" s="313"/>
    </row>
    <row r="165" s="1" customFormat="1" ht="18.75" customHeight="1">
      <c r="B165" s="313"/>
      <c r="C165" s="323"/>
      <c r="D165" s="323"/>
      <c r="E165" s="323"/>
      <c r="F165" s="334"/>
      <c r="G165" s="323"/>
      <c r="H165" s="323"/>
      <c r="I165" s="323"/>
      <c r="J165" s="323"/>
      <c r="K165" s="313"/>
    </row>
    <row r="166" s="1" customFormat="1" ht="18.75" customHeight="1">
      <c r="B166" s="313"/>
      <c r="C166" s="323"/>
      <c r="D166" s="323"/>
      <c r="E166" s="323"/>
      <c r="F166" s="334"/>
      <c r="G166" s="323"/>
      <c r="H166" s="323"/>
      <c r="I166" s="323"/>
      <c r="J166" s="323"/>
      <c r="K166" s="313"/>
    </row>
    <row r="167" s="1" customFormat="1" ht="18.75" customHeight="1">
      <c r="B167" s="313"/>
      <c r="C167" s="323"/>
      <c r="D167" s="323"/>
      <c r="E167" s="323"/>
      <c r="F167" s="334"/>
      <c r="G167" s="323"/>
      <c r="H167" s="323"/>
      <c r="I167" s="323"/>
      <c r="J167" s="323"/>
      <c r="K167" s="313"/>
    </row>
    <row r="168" s="1" customFormat="1" ht="18.75" customHeight="1">
      <c r="B168" s="313"/>
      <c r="C168" s="323"/>
      <c r="D168" s="323"/>
      <c r="E168" s="323"/>
      <c r="F168" s="334"/>
      <c r="G168" s="323"/>
      <c r="H168" s="323"/>
      <c r="I168" s="323"/>
      <c r="J168" s="323"/>
      <c r="K168" s="313"/>
    </row>
    <row r="169" s="1" customFormat="1" ht="18.75" customHeight="1"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</row>
    <row r="170" s="1" customFormat="1" ht="7.5" customHeight="1">
      <c r="B170" s="264"/>
      <c r="C170" s="265"/>
      <c r="D170" s="265"/>
      <c r="E170" s="265"/>
      <c r="F170" s="265"/>
      <c r="G170" s="265"/>
      <c r="H170" s="265"/>
      <c r="I170" s="265"/>
      <c r="J170" s="265"/>
      <c r="K170" s="266"/>
    </row>
    <row r="171" s="1" customFormat="1" ht="45" customHeight="1">
      <c r="B171" s="267"/>
      <c r="C171" s="268" t="s">
        <v>2278</v>
      </c>
      <c r="D171" s="268"/>
      <c r="E171" s="268"/>
      <c r="F171" s="268"/>
      <c r="G171" s="268"/>
      <c r="H171" s="268"/>
      <c r="I171" s="268"/>
      <c r="J171" s="268"/>
      <c r="K171" s="269"/>
    </row>
    <row r="172" s="1" customFormat="1" ht="17.25" customHeight="1">
      <c r="B172" s="267"/>
      <c r="C172" s="292" t="s">
        <v>2206</v>
      </c>
      <c r="D172" s="292"/>
      <c r="E172" s="292"/>
      <c r="F172" s="292" t="s">
        <v>2207</v>
      </c>
      <c r="G172" s="335"/>
      <c r="H172" s="336" t="s">
        <v>59</v>
      </c>
      <c r="I172" s="336" t="s">
        <v>62</v>
      </c>
      <c r="J172" s="292" t="s">
        <v>2208</v>
      </c>
      <c r="K172" s="269"/>
    </row>
    <row r="173" s="1" customFormat="1" ht="17.25" customHeight="1">
      <c r="B173" s="270"/>
      <c r="C173" s="294" t="s">
        <v>2209</v>
      </c>
      <c r="D173" s="294"/>
      <c r="E173" s="294"/>
      <c r="F173" s="295" t="s">
        <v>2210</v>
      </c>
      <c r="G173" s="337"/>
      <c r="H173" s="338"/>
      <c r="I173" s="338"/>
      <c r="J173" s="294" t="s">
        <v>2211</v>
      </c>
      <c r="K173" s="272"/>
    </row>
    <row r="174" s="1" customFormat="1" ht="5.25" customHeight="1">
      <c r="B174" s="302"/>
      <c r="C174" s="297"/>
      <c r="D174" s="297"/>
      <c r="E174" s="297"/>
      <c r="F174" s="297"/>
      <c r="G174" s="298"/>
      <c r="H174" s="297"/>
      <c r="I174" s="297"/>
      <c r="J174" s="297"/>
      <c r="K174" s="325"/>
    </row>
    <row r="175" s="1" customFormat="1" ht="15" customHeight="1">
      <c r="B175" s="302"/>
      <c r="C175" s="277" t="s">
        <v>2215</v>
      </c>
      <c r="D175" s="277"/>
      <c r="E175" s="277"/>
      <c r="F175" s="300" t="s">
        <v>2212</v>
      </c>
      <c r="G175" s="277"/>
      <c r="H175" s="277" t="s">
        <v>2252</v>
      </c>
      <c r="I175" s="277" t="s">
        <v>2214</v>
      </c>
      <c r="J175" s="277">
        <v>120</v>
      </c>
      <c r="K175" s="325"/>
    </row>
    <row r="176" s="1" customFormat="1" ht="15" customHeight="1">
      <c r="B176" s="302"/>
      <c r="C176" s="277" t="s">
        <v>2261</v>
      </c>
      <c r="D176" s="277"/>
      <c r="E176" s="277"/>
      <c r="F176" s="300" t="s">
        <v>2212</v>
      </c>
      <c r="G176" s="277"/>
      <c r="H176" s="277" t="s">
        <v>2262</v>
      </c>
      <c r="I176" s="277" t="s">
        <v>2214</v>
      </c>
      <c r="J176" s="277" t="s">
        <v>2263</v>
      </c>
      <c r="K176" s="325"/>
    </row>
    <row r="177" s="1" customFormat="1" ht="15" customHeight="1">
      <c r="B177" s="302"/>
      <c r="C177" s="277" t="s">
        <v>2160</v>
      </c>
      <c r="D177" s="277"/>
      <c r="E177" s="277"/>
      <c r="F177" s="300" t="s">
        <v>2212</v>
      </c>
      <c r="G177" s="277"/>
      <c r="H177" s="277" t="s">
        <v>2279</v>
      </c>
      <c r="I177" s="277" t="s">
        <v>2214</v>
      </c>
      <c r="J177" s="277" t="s">
        <v>2263</v>
      </c>
      <c r="K177" s="325"/>
    </row>
    <row r="178" s="1" customFormat="1" ht="15" customHeight="1">
      <c r="B178" s="302"/>
      <c r="C178" s="277" t="s">
        <v>2217</v>
      </c>
      <c r="D178" s="277"/>
      <c r="E178" s="277"/>
      <c r="F178" s="300" t="s">
        <v>2218</v>
      </c>
      <c r="G178" s="277"/>
      <c r="H178" s="277" t="s">
        <v>2279</v>
      </c>
      <c r="I178" s="277" t="s">
        <v>2214</v>
      </c>
      <c r="J178" s="277">
        <v>50</v>
      </c>
      <c r="K178" s="325"/>
    </row>
    <row r="179" s="1" customFormat="1" ht="15" customHeight="1">
      <c r="B179" s="302"/>
      <c r="C179" s="277" t="s">
        <v>2220</v>
      </c>
      <c r="D179" s="277"/>
      <c r="E179" s="277"/>
      <c r="F179" s="300" t="s">
        <v>2212</v>
      </c>
      <c r="G179" s="277"/>
      <c r="H179" s="277" t="s">
        <v>2279</v>
      </c>
      <c r="I179" s="277" t="s">
        <v>2222</v>
      </c>
      <c r="J179" s="277"/>
      <c r="K179" s="325"/>
    </row>
    <row r="180" s="1" customFormat="1" ht="15" customHeight="1">
      <c r="B180" s="302"/>
      <c r="C180" s="277" t="s">
        <v>2231</v>
      </c>
      <c r="D180" s="277"/>
      <c r="E180" s="277"/>
      <c r="F180" s="300" t="s">
        <v>2218</v>
      </c>
      <c r="G180" s="277"/>
      <c r="H180" s="277" t="s">
        <v>2279</v>
      </c>
      <c r="I180" s="277" t="s">
        <v>2214</v>
      </c>
      <c r="J180" s="277">
        <v>50</v>
      </c>
      <c r="K180" s="325"/>
    </row>
    <row r="181" s="1" customFormat="1" ht="15" customHeight="1">
      <c r="B181" s="302"/>
      <c r="C181" s="277" t="s">
        <v>2239</v>
      </c>
      <c r="D181" s="277"/>
      <c r="E181" s="277"/>
      <c r="F181" s="300" t="s">
        <v>2218</v>
      </c>
      <c r="G181" s="277"/>
      <c r="H181" s="277" t="s">
        <v>2279</v>
      </c>
      <c r="I181" s="277" t="s">
        <v>2214</v>
      </c>
      <c r="J181" s="277">
        <v>50</v>
      </c>
      <c r="K181" s="325"/>
    </row>
    <row r="182" s="1" customFormat="1" ht="15" customHeight="1">
      <c r="B182" s="302"/>
      <c r="C182" s="277" t="s">
        <v>2237</v>
      </c>
      <c r="D182" s="277"/>
      <c r="E182" s="277"/>
      <c r="F182" s="300" t="s">
        <v>2218</v>
      </c>
      <c r="G182" s="277"/>
      <c r="H182" s="277" t="s">
        <v>2279</v>
      </c>
      <c r="I182" s="277" t="s">
        <v>2214</v>
      </c>
      <c r="J182" s="277">
        <v>50</v>
      </c>
      <c r="K182" s="325"/>
    </row>
    <row r="183" s="1" customFormat="1" ht="15" customHeight="1">
      <c r="B183" s="302"/>
      <c r="C183" s="277" t="s">
        <v>104</v>
      </c>
      <c r="D183" s="277"/>
      <c r="E183" s="277"/>
      <c r="F183" s="300" t="s">
        <v>2212</v>
      </c>
      <c r="G183" s="277"/>
      <c r="H183" s="277" t="s">
        <v>2280</v>
      </c>
      <c r="I183" s="277" t="s">
        <v>2281</v>
      </c>
      <c r="J183" s="277"/>
      <c r="K183" s="325"/>
    </row>
    <row r="184" s="1" customFormat="1" ht="15" customHeight="1">
      <c r="B184" s="302"/>
      <c r="C184" s="277" t="s">
        <v>62</v>
      </c>
      <c r="D184" s="277"/>
      <c r="E184" s="277"/>
      <c r="F184" s="300" t="s">
        <v>2212</v>
      </c>
      <c r="G184" s="277"/>
      <c r="H184" s="277" t="s">
        <v>2282</v>
      </c>
      <c r="I184" s="277" t="s">
        <v>2283</v>
      </c>
      <c r="J184" s="277">
        <v>1</v>
      </c>
      <c r="K184" s="325"/>
    </row>
    <row r="185" s="1" customFormat="1" ht="15" customHeight="1">
      <c r="B185" s="302"/>
      <c r="C185" s="277" t="s">
        <v>58</v>
      </c>
      <c r="D185" s="277"/>
      <c r="E185" s="277"/>
      <c r="F185" s="300" t="s">
        <v>2212</v>
      </c>
      <c r="G185" s="277"/>
      <c r="H185" s="277" t="s">
        <v>2284</v>
      </c>
      <c r="I185" s="277" t="s">
        <v>2214</v>
      </c>
      <c r="J185" s="277">
        <v>20</v>
      </c>
      <c r="K185" s="325"/>
    </row>
    <row r="186" s="1" customFormat="1" ht="15" customHeight="1">
      <c r="B186" s="302"/>
      <c r="C186" s="277" t="s">
        <v>59</v>
      </c>
      <c r="D186" s="277"/>
      <c r="E186" s="277"/>
      <c r="F186" s="300" t="s">
        <v>2212</v>
      </c>
      <c r="G186" s="277"/>
      <c r="H186" s="277" t="s">
        <v>2285</v>
      </c>
      <c r="I186" s="277" t="s">
        <v>2214</v>
      </c>
      <c r="J186" s="277">
        <v>255</v>
      </c>
      <c r="K186" s="325"/>
    </row>
    <row r="187" s="1" customFormat="1" ht="15" customHeight="1">
      <c r="B187" s="302"/>
      <c r="C187" s="277" t="s">
        <v>105</v>
      </c>
      <c r="D187" s="277"/>
      <c r="E187" s="277"/>
      <c r="F187" s="300" t="s">
        <v>2212</v>
      </c>
      <c r="G187" s="277"/>
      <c r="H187" s="277" t="s">
        <v>2176</v>
      </c>
      <c r="I187" s="277" t="s">
        <v>2214</v>
      </c>
      <c r="J187" s="277">
        <v>10</v>
      </c>
      <c r="K187" s="325"/>
    </row>
    <row r="188" s="1" customFormat="1" ht="15" customHeight="1">
      <c r="B188" s="302"/>
      <c r="C188" s="277" t="s">
        <v>106</v>
      </c>
      <c r="D188" s="277"/>
      <c r="E188" s="277"/>
      <c r="F188" s="300" t="s">
        <v>2212</v>
      </c>
      <c r="G188" s="277"/>
      <c r="H188" s="277" t="s">
        <v>2286</v>
      </c>
      <c r="I188" s="277" t="s">
        <v>2247</v>
      </c>
      <c r="J188" s="277"/>
      <c r="K188" s="325"/>
    </row>
    <row r="189" s="1" customFormat="1" ht="15" customHeight="1">
      <c r="B189" s="302"/>
      <c r="C189" s="277" t="s">
        <v>2287</v>
      </c>
      <c r="D189" s="277"/>
      <c r="E189" s="277"/>
      <c r="F189" s="300" t="s">
        <v>2212</v>
      </c>
      <c r="G189" s="277"/>
      <c r="H189" s="277" t="s">
        <v>2288</v>
      </c>
      <c r="I189" s="277" t="s">
        <v>2247</v>
      </c>
      <c r="J189" s="277"/>
      <c r="K189" s="325"/>
    </row>
    <row r="190" s="1" customFormat="1" ht="15" customHeight="1">
      <c r="B190" s="302"/>
      <c r="C190" s="277" t="s">
        <v>2276</v>
      </c>
      <c r="D190" s="277"/>
      <c r="E190" s="277"/>
      <c r="F190" s="300" t="s">
        <v>2212</v>
      </c>
      <c r="G190" s="277"/>
      <c r="H190" s="277" t="s">
        <v>2289</v>
      </c>
      <c r="I190" s="277" t="s">
        <v>2247</v>
      </c>
      <c r="J190" s="277"/>
      <c r="K190" s="325"/>
    </row>
    <row r="191" s="1" customFormat="1" ht="15" customHeight="1">
      <c r="B191" s="302"/>
      <c r="C191" s="277" t="s">
        <v>108</v>
      </c>
      <c r="D191" s="277"/>
      <c r="E191" s="277"/>
      <c r="F191" s="300" t="s">
        <v>2218</v>
      </c>
      <c r="G191" s="277"/>
      <c r="H191" s="277" t="s">
        <v>2290</v>
      </c>
      <c r="I191" s="277" t="s">
        <v>2214</v>
      </c>
      <c r="J191" s="277">
        <v>50</v>
      </c>
      <c r="K191" s="325"/>
    </row>
    <row r="192" s="1" customFormat="1" ht="15" customHeight="1">
      <c r="B192" s="302"/>
      <c r="C192" s="277" t="s">
        <v>2291</v>
      </c>
      <c r="D192" s="277"/>
      <c r="E192" s="277"/>
      <c r="F192" s="300" t="s">
        <v>2218</v>
      </c>
      <c r="G192" s="277"/>
      <c r="H192" s="277" t="s">
        <v>2292</v>
      </c>
      <c r="I192" s="277" t="s">
        <v>2293</v>
      </c>
      <c r="J192" s="277"/>
      <c r="K192" s="325"/>
    </row>
    <row r="193" s="1" customFormat="1" ht="15" customHeight="1">
      <c r="B193" s="302"/>
      <c r="C193" s="277" t="s">
        <v>2294</v>
      </c>
      <c r="D193" s="277"/>
      <c r="E193" s="277"/>
      <c r="F193" s="300" t="s">
        <v>2218</v>
      </c>
      <c r="G193" s="277"/>
      <c r="H193" s="277" t="s">
        <v>2295</v>
      </c>
      <c r="I193" s="277" t="s">
        <v>2293</v>
      </c>
      <c r="J193" s="277"/>
      <c r="K193" s="325"/>
    </row>
    <row r="194" s="1" customFormat="1" ht="15" customHeight="1">
      <c r="B194" s="302"/>
      <c r="C194" s="277" t="s">
        <v>2296</v>
      </c>
      <c r="D194" s="277"/>
      <c r="E194" s="277"/>
      <c r="F194" s="300" t="s">
        <v>2218</v>
      </c>
      <c r="G194" s="277"/>
      <c r="H194" s="277" t="s">
        <v>2297</v>
      </c>
      <c r="I194" s="277" t="s">
        <v>2293</v>
      </c>
      <c r="J194" s="277"/>
      <c r="K194" s="325"/>
    </row>
    <row r="195" s="1" customFormat="1" ht="15" customHeight="1">
      <c r="B195" s="302"/>
      <c r="C195" s="339" t="s">
        <v>2298</v>
      </c>
      <c r="D195" s="277"/>
      <c r="E195" s="277"/>
      <c r="F195" s="300" t="s">
        <v>2218</v>
      </c>
      <c r="G195" s="277"/>
      <c r="H195" s="277" t="s">
        <v>2299</v>
      </c>
      <c r="I195" s="277" t="s">
        <v>2300</v>
      </c>
      <c r="J195" s="340" t="s">
        <v>2301</v>
      </c>
      <c r="K195" s="325"/>
    </row>
    <row r="196" s="16" customFormat="1" ht="15" customHeight="1">
      <c r="B196" s="341"/>
      <c r="C196" s="342" t="s">
        <v>2302</v>
      </c>
      <c r="D196" s="343"/>
      <c r="E196" s="343"/>
      <c r="F196" s="344" t="s">
        <v>2218</v>
      </c>
      <c r="G196" s="343"/>
      <c r="H196" s="343" t="s">
        <v>2303</v>
      </c>
      <c r="I196" s="343" t="s">
        <v>2300</v>
      </c>
      <c r="J196" s="345" t="s">
        <v>2301</v>
      </c>
      <c r="K196" s="346"/>
    </row>
    <row r="197" s="1" customFormat="1" ht="15" customHeight="1">
      <c r="B197" s="302"/>
      <c r="C197" s="339" t="s">
        <v>47</v>
      </c>
      <c r="D197" s="277"/>
      <c r="E197" s="277"/>
      <c r="F197" s="300" t="s">
        <v>2212</v>
      </c>
      <c r="G197" s="277"/>
      <c r="H197" s="274" t="s">
        <v>2304</v>
      </c>
      <c r="I197" s="277" t="s">
        <v>2305</v>
      </c>
      <c r="J197" s="277"/>
      <c r="K197" s="325"/>
    </row>
    <row r="198" s="1" customFormat="1" ht="15" customHeight="1">
      <c r="B198" s="302"/>
      <c r="C198" s="339" t="s">
        <v>2306</v>
      </c>
      <c r="D198" s="277"/>
      <c r="E198" s="277"/>
      <c r="F198" s="300" t="s">
        <v>2212</v>
      </c>
      <c r="G198" s="277"/>
      <c r="H198" s="277" t="s">
        <v>2307</v>
      </c>
      <c r="I198" s="277" t="s">
        <v>2247</v>
      </c>
      <c r="J198" s="277"/>
      <c r="K198" s="325"/>
    </row>
    <row r="199" s="1" customFormat="1" ht="15" customHeight="1">
      <c r="B199" s="302"/>
      <c r="C199" s="339" t="s">
        <v>2308</v>
      </c>
      <c r="D199" s="277"/>
      <c r="E199" s="277"/>
      <c r="F199" s="300" t="s">
        <v>2212</v>
      </c>
      <c r="G199" s="277"/>
      <c r="H199" s="277" t="s">
        <v>2309</v>
      </c>
      <c r="I199" s="277" t="s">
        <v>2247</v>
      </c>
      <c r="J199" s="277"/>
      <c r="K199" s="325"/>
    </row>
    <row r="200" s="1" customFormat="1" ht="15" customHeight="1">
      <c r="B200" s="302"/>
      <c r="C200" s="339" t="s">
        <v>2310</v>
      </c>
      <c r="D200" s="277"/>
      <c r="E200" s="277"/>
      <c r="F200" s="300" t="s">
        <v>2218</v>
      </c>
      <c r="G200" s="277"/>
      <c r="H200" s="277" t="s">
        <v>2311</v>
      </c>
      <c r="I200" s="277" t="s">
        <v>2247</v>
      </c>
      <c r="J200" s="277"/>
      <c r="K200" s="325"/>
    </row>
    <row r="201" s="1" customFormat="1" ht="15" customHeight="1">
      <c r="B201" s="331"/>
      <c r="C201" s="347"/>
      <c r="D201" s="332"/>
      <c r="E201" s="332"/>
      <c r="F201" s="332"/>
      <c r="G201" s="332"/>
      <c r="H201" s="332"/>
      <c r="I201" s="332"/>
      <c r="J201" s="332"/>
      <c r="K201" s="333"/>
    </row>
    <row r="202" s="1" customFormat="1" ht="18.75" customHeight="1">
      <c r="B202" s="313"/>
      <c r="C202" s="323"/>
      <c r="D202" s="323"/>
      <c r="E202" s="323"/>
      <c r="F202" s="334"/>
      <c r="G202" s="323"/>
      <c r="H202" s="323"/>
      <c r="I202" s="323"/>
      <c r="J202" s="323"/>
      <c r="K202" s="313"/>
    </row>
    <row r="203" s="1" customFormat="1" ht="18.75" customHeight="1">
      <c r="B203" s="285"/>
      <c r="C203" s="285"/>
      <c r="D203" s="285"/>
      <c r="E203" s="285"/>
      <c r="F203" s="285"/>
      <c r="G203" s="285"/>
      <c r="H203" s="285"/>
      <c r="I203" s="285"/>
      <c r="J203" s="285"/>
      <c r="K203" s="285"/>
    </row>
    <row r="204" s="1" customFormat="1" ht="13.5">
      <c r="B204" s="264"/>
      <c r="C204" s="265"/>
      <c r="D204" s="265"/>
      <c r="E204" s="265"/>
      <c r="F204" s="265"/>
      <c r="G204" s="265"/>
      <c r="H204" s="265"/>
      <c r="I204" s="265"/>
      <c r="J204" s="265"/>
      <c r="K204" s="266"/>
    </row>
    <row r="205" s="1" customFormat="1" ht="21" customHeight="1">
      <c r="B205" s="267"/>
      <c r="C205" s="268" t="s">
        <v>2312</v>
      </c>
      <c r="D205" s="268"/>
      <c r="E205" s="268"/>
      <c r="F205" s="268"/>
      <c r="G205" s="268"/>
      <c r="H205" s="268"/>
      <c r="I205" s="268"/>
      <c r="J205" s="268"/>
      <c r="K205" s="269"/>
    </row>
    <row r="206" s="1" customFormat="1" ht="25.5" customHeight="1">
      <c r="B206" s="267"/>
      <c r="C206" s="348" t="s">
        <v>2313</v>
      </c>
      <c r="D206" s="348"/>
      <c r="E206" s="348"/>
      <c r="F206" s="348" t="s">
        <v>2314</v>
      </c>
      <c r="G206" s="349"/>
      <c r="H206" s="348" t="s">
        <v>2315</v>
      </c>
      <c r="I206" s="348"/>
      <c r="J206" s="348"/>
      <c r="K206" s="269"/>
    </row>
    <row r="207" s="1" customFormat="1" ht="5.25" customHeight="1">
      <c r="B207" s="302"/>
      <c r="C207" s="297"/>
      <c r="D207" s="297"/>
      <c r="E207" s="297"/>
      <c r="F207" s="297"/>
      <c r="G207" s="323"/>
      <c r="H207" s="297"/>
      <c r="I207" s="297"/>
      <c r="J207" s="297"/>
      <c r="K207" s="325"/>
    </row>
    <row r="208" s="1" customFormat="1" ht="15" customHeight="1">
      <c r="B208" s="302"/>
      <c r="C208" s="277" t="s">
        <v>2305</v>
      </c>
      <c r="D208" s="277"/>
      <c r="E208" s="277"/>
      <c r="F208" s="300" t="s">
        <v>48</v>
      </c>
      <c r="G208" s="277"/>
      <c r="H208" s="277" t="s">
        <v>2316</v>
      </c>
      <c r="I208" s="277"/>
      <c r="J208" s="277"/>
      <c r="K208" s="325"/>
    </row>
    <row r="209" s="1" customFormat="1" ht="15" customHeight="1">
      <c r="B209" s="302"/>
      <c r="C209" s="277"/>
      <c r="D209" s="277"/>
      <c r="E209" s="277"/>
      <c r="F209" s="300" t="s">
        <v>49</v>
      </c>
      <c r="G209" s="277"/>
      <c r="H209" s="277" t="s">
        <v>2317</v>
      </c>
      <c r="I209" s="277"/>
      <c r="J209" s="277"/>
      <c r="K209" s="325"/>
    </row>
    <row r="210" s="1" customFormat="1" ht="15" customHeight="1">
      <c r="B210" s="302"/>
      <c r="C210" s="277"/>
      <c r="D210" s="277"/>
      <c r="E210" s="277"/>
      <c r="F210" s="300" t="s">
        <v>52</v>
      </c>
      <c r="G210" s="277"/>
      <c r="H210" s="277" t="s">
        <v>2318</v>
      </c>
      <c r="I210" s="277"/>
      <c r="J210" s="277"/>
      <c r="K210" s="325"/>
    </row>
    <row r="211" s="1" customFormat="1" ht="15" customHeight="1">
      <c r="B211" s="302"/>
      <c r="C211" s="277"/>
      <c r="D211" s="277"/>
      <c r="E211" s="277"/>
      <c r="F211" s="300" t="s">
        <v>50</v>
      </c>
      <c r="G211" s="277"/>
      <c r="H211" s="277" t="s">
        <v>2319</v>
      </c>
      <c r="I211" s="277"/>
      <c r="J211" s="277"/>
      <c r="K211" s="325"/>
    </row>
    <row r="212" s="1" customFormat="1" ht="15" customHeight="1">
      <c r="B212" s="302"/>
      <c r="C212" s="277"/>
      <c r="D212" s="277"/>
      <c r="E212" s="277"/>
      <c r="F212" s="300" t="s">
        <v>51</v>
      </c>
      <c r="G212" s="277"/>
      <c r="H212" s="277" t="s">
        <v>2320</v>
      </c>
      <c r="I212" s="277"/>
      <c r="J212" s="277"/>
      <c r="K212" s="325"/>
    </row>
    <row r="213" s="1" customFormat="1" ht="15" customHeight="1">
      <c r="B213" s="302"/>
      <c r="C213" s="277"/>
      <c r="D213" s="277"/>
      <c r="E213" s="277"/>
      <c r="F213" s="300"/>
      <c r="G213" s="277"/>
      <c r="H213" s="277"/>
      <c r="I213" s="277"/>
      <c r="J213" s="277"/>
      <c r="K213" s="325"/>
    </row>
    <row r="214" s="1" customFormat="1" ht="15" customHeight="1">
      <c r="B214" s="302"/>
      <c r="C214" s="277" t="s">
        <v>2259</v>
      </c>
      <c r="D214" s="277"/>
      <c r="E214" s="277"/>
      <c r="F214" s="300" t="s">
        <v>89</v>
      </c>
      <c r="G214" s="277"/>
      <c r="H214" s="277" t="s">
        <v>2321</v>
      </c>
      <c r="I214" s="277"/>
      <c r="J214" s="277"/>
      <c r="K214" s="325"/>
    </row>
    <row r="215" s="1" customFormat="1" ht="15" customHeight="1">
      <c r="B215" s="302"/>
      <c r="C215" s="277"/>
      <c r="D215" s="277"/>
      <c r="E215" s="277"/>
      <c r="F215" s="300" t="s">
        <v>84</v>
      </c>
      <c r="G215" s="277"/>
      <c r="H215" s="277" t="s">
        <v>2158</v>
      </c>
      <c r="I215" s="277"/>
      <c r="J215" s="277"/>
      <c r="K215" s="325"/>
    </row>
    <row r="216" s="1" customFormat="1" ht="15" customHeight="1">
      <c r="B216" s="302"/>
      <c r="C216" s="277"/>
      <c r="D216" s="277"/>
      <c r="E216" s="277"/>
      <c r="F216" s="300" t="s">
        <v>2156</v>
      </c>
      <c r="G216" s="277"/>
      <c r="H216" s="277" t="s">
        <v>2322</v>
      </c>
      <c r="I216" s="277"/>
      <c r="J216" s="277"/>
      <c r="K216" s="325"/>
    </row>
    <row r="217" s="1" customFormat="1" ht="15" customHeight="1">
      <c r="B217" s="350"/>
      <c r="C217" s="277"/>
      <c r="D217" s="277"/>
      <c r="E217" s="277"/>
      <c r="F217" s="300" t="s">
        <v>91</v>
      </c>
      <c r="G217" s="339"/>
      <c r="H217" s="329" t="s">
        <v>2159</v>
      </c>
      <c r="I217" s="329"/>
      <c r="J217" s="329"/>
      <c r="K217" s="351"/>
    </row>
    <row r="218" s="1" customFormat="1" ht="15" customHeight="1">
      <c r="B218" s="350"/>
      <c r="C218" s="277"/>
      <c r="D218" s="277"/>
      <c r="E218" s="277"/>
      <c r="F218" s="300" t="s">
        <v>116</v>
      </c>
      <c r="G218" s="339"/>
      <c r="H218" s="329" t="s">
        <v>2323</v>
      </c>
      <c r="I218" s="329"/>
      <c r="J218" s="329"/>
      <c r="K218" s="351"/>
    </row>
    <row r="219" s="1" customFormat="1" ht="15" customHeight="1">
      <c r="B219" s="350"/>
      <c r="C219" s="277"/>
      <c r="D219" s="277"/>
      <c r="E219" s="277"/>
      <c r="F219" s="300"/>
      <c r="G219" s="339"/>
      <c r="H219" s="329"/>
      <c r="I219" s="329"/>
      <c r="J219" s="329"/>
      <c r="K219" s="351"/>
    </row>
    <row r="220" s="1" customFormat="1" ht="15" customHeight="1">
      <c r="B220" s="350"/>
      <c r="C220" s="277" t="s">
        <v>2283</v>
      </c>
      <c r="D220" s="277"/>
      <c r="E220" s="277"/>
      <c r="F220" s="300">
        <v>1</v>
      </c>
      <c r="G220" s="339"/>
      <c r="H220" s="329" t="s">
        <v>2324</v>
      </c>
      <c r="I220" s="329"/>
      <c r="J220" s="329"/>
      <c r="K220" s="351"/>
    </row>
    <row r="221" s="1" customFormat="1" ht="15" customHeight="1">
      <c r="B221" s="350"/>
      <c r="C221" s="277"/>
      <c r="D221" s="277"/>
      <c r="E221" s="277"/>
      <c r="F221" s="300">
        <v>2</v>
      </c>
      <c r="G221" s="339"/>
      <c r="H221" s="329" t="s">
        <v>2325</v>
      </c>
      <c r="I221" s="329"/>
      <c r="J221" s="329"/>
      <c r="K221" s="351"/>
    </row>
    <row r="222" s="1" customFormat="1" ht="15" customHeight="1">
      <c r="B222" s="350"/>
      <c r="C222" s="277"/>
      <c r="D222" s="277"/>
      <c r="E222" s="277"/>
      <c r="F222" s="300">
        <v>3</v>
      </c>
      <c r="G222" s="339"/>
      <c r="H222" s="329" t="s">
        <v>2326</v>
      </c>
      <c r="I222" s="329"/>
      <c r="J222" s="329"/>
      <c r="K222" s="351"/>
    </row>
    <row r="223" s="1" customFormat="1" ht="15" customHeight="1">
      <c r="B223" s="350"/>
      <c r="C223" s="277"/>
      <c r="D223" s="277"/>
      <c r="E223" s="277"/>
      <c r="F223" s="300">
        <v>4</v>
      </c>
      <c r="G223" s="339"/>
      <c r="H223" s="329" t="s">
        <v>2327</v>
      </c>
      <c r="I223" s="329"/>
      <c r="J223" s="329"/>
      <c r="K223" s="351"/>
    </row>
    <row r="224" s="1" customFormat="1" ht="12.75" customHeight="1">
      <c r="B224" s="352"/>
      <c r="C224" s="353"/>
      <c r="D224" s="353"/>
      <c r="E224" s="353"/>
      <c r="F224" s="353"/>
      <c r="G224" s="353"/>
      <c r="H224" s="353"/>
      <c r="I224" s="353"/>
      <c r="J224" s="353"/>
      <c r="K224" s="354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71:J171"/>
    <mergeCell ref="C205:J205"/>
    <mergeCell ref="H206:J206"/>
    <mergeCell ref="H209:J209"/>
    <mergeCell ref="H210:J210"/>
    <mergeCell ref="H216:J216"/>
    <mergeCell ref="H217:J217"/>
    <mergeCell ref="H218:J218"/>
    <mergeCell ref="H220:J220"/>
    <mergeCell ref="H221:J221"/>
    <mergeCell ref="H222:J222"/>
    <mergeCell ref="H208:J208"/>
    <mergeCell ref="H223:J223"/>
    <mergeCell ref="H211:J211"/>
    <mergeCell ref="H212:J212"/>
    <mergeCell ref="H214:J214"/>
    <mergeCell ref="H215:J215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Kotasková Jana</dc:creator>
  <cp:lastModifiedBy>Kotasková Jana</cp:lastModifiedBy>
  <dcterms:created xsi:type="dcterms:W3CDTF">2026-02-09T12:53:17Z</dcterms:created>
  <dcterms:modified xsi:type="dcterms:W3CDTF">2026-02-09T12:53:24Z</dcterms:modified>
</cp:coreProperties>
</file>